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/>
  </bookViews>
  <sheets>
    <sheet name="табл.1 (01.01.21) (все бюджеты)" sheetId="1" r:id="rId1"/>
    <sheet name="табл.2 (01.01.21)" sheetId="2" r:id="rId2"/>
    <sheet name="Лист1" sheetId="3" r:id="rId3"/>
    <sheet name="Лист2" sheetId="4" r:id="rId4"/>
  </sheets>
  <definedNames>
    <definedName name="_xlnm.Print_Titles" localSheetId="0">'табл.1 (01.01.21) (все бюджеты)'!$9:$9</definedName>
    <definedName name="_xlnm.Print_Area" localSheetId="0">'табл.1 (01.01.21) (все бюджеты)'!$A$1:$Y$113</definedName>
  </definedNames>
  <calcPr calcId="145621"/>
</workbook>
</file>

<file path=xl/calcChain.xml><?xml version="1.0" encoding="utf-8"?>
<calcChain xmlns="http://schemas.openxmlformats.org/spreadsheetml/2006/main">
  <c r="J90" i="2" l="1"/>
  <c r="J91" i="2"/>
  <c r="J92" i="2"/>
  <c r="J93" i="2"/>
  <c r="I90" i="2"/>
  <c r="I91" i="2"/>
  <c r="I92" i="2"/>
  <c r="I93" i="2"/>
  <c r="F79" i="2" l="1"/>
  <c r="F33" i="2"/>
  <c r="F34" i="2"/>
  <c r="F28" i="2"/>
  <c r="F29" i="2"/>
  <c r="D96" i="2"/>
  <c r="S34" i="1"/>
  <c r="S23" i="1"/>
  <c r="N16" i="1"/>
  <c r="N13" i="1"/>
  <c r="N23" i="1"/>
  <c r="N30" i="1"/>
  <c r="N29" i="1"/>
  <c r="N82" i="1"/>
  <c r="N41" i="1"/>
  <c r="N26" i="1"/>
  <c r="N12" i="1"/>
  <c r="N72" i="1"/>
  <c r="N98" i="1"/>
  <c r="N90" i="1"/>
  <c r="N76" i="1"/>
  <c r="N71" i="1"/>
  <c r="N69" i="1"/>
  <c r="N53" i="1"/>
  <c r="N44" i="1"/>
  <c r="N37" i="1"/>
  <c r="N35" i="1"/>
  <c r="N34" i="1"/>
  <c r="N32" i="1"/>
  <c r="N27" i="1"/>
  <c r="N25" i="1"/>
  <c r="N21" i="1"/>
  <c r="N20" i="1"/>
  <c r="N18" i="1"/>
  <c r="N36" i="1" l="1"/>
  <c r="N38" i="1"/>
  <c r="M12" i="1"/>
  <c r="O12" i="1" l="1"/>
  <c r="T98" i="1" l="1"/>
  <c r="S98" i="1"/>
  <c r="T27" i="1"/>
  <c r="S27" i="1"/>
  <c r="X13" i="1"/>
  <c r="T13" i="1"/>
  <c r="S13" i="1"/>
  <c r="S41" i="1"/>
  <c r="T20" i="1" l="1"/>
  <c r="S20" i="1"/>
  <c r="O20" i="1"/>
  <c r="J20" i="1"/>
  <c r="K20" i="1"/>
  <c r="T16" i="1" l="1"/>
  <c r="S16" i="1"/>
  <c r="O16" i="1"/>
  <c r="J16" i="1"/>
  <c r="K16" i="1"/>
  <c r="H17" i="2" l="1"/>
  <c r="H18" i="2"/>
  <c r="H19" i="2"/>
  <c r="E74" i="2"/>
  <c r="F74" i="2" s="1"/>
  <c r="E85" i="2"/>
  <c r="I84" i="2"/>
  <c r="F84" i="2"/>
  <c r="E19" i="2"/>
  <c r="H26" i="2"/>
  <c r="H31" i="2"/>
  <c r="J67" i="2"/>
  <c r="J68" i="2"/>
  <c r="J69" i="2"/>
  <c r="I67" i="2"/>
  <c r="I68" i="2"/>
  <c r="I69" i="2"/>
  <c r="H66" i="2"/>
  <c r="I66" i="2" s="1"/>
  <c r="H74" i="2"/>
  <c r="H75" i="2"/>
  <c r="E104" i="2"/>
  <c r="E103" i="2"/>
  <c r="E101" i="2"/>
  <c r="E99" i="2"/>
  <c r="E98" i="2"/>
  <c r="E96" i="2"/>
  <c r="E93" i="2"/>
  <c r="E91" i="2"/>
  <c r="E89" i="2"/>
  <c r="H36" i="2"/>
  <c r="I72" i="1" l="1"/>
  <c r="M72" i="1"/>
  <c r="M41" i="1"/>
  <c r="O41" i="1"/>
  <c r="K41" i="1"/>
  <c r="J41" i="1"/>
  <c r="H41" i="1" l="1"/>
  <c r="O26" i="1" l="1"/>
  <c r="K26" i="1"/>
  <c r="J26" i="1"/>
  <c r="L13" i="1"/>
  <c r="K12" i="1"/>
  <c r="J12" i="1"/>
  <c r="S26" i="1" l="1"/>
  <c r="S12" i="1"/>
  <c r="H61" i="2" l="1"/>
  <c r="F64" i="2"/>
  <c r="E75" i="2"/>
  <c r="G15" i="2"/>
  <c r="G75" i="2"/>
  <c r="T96" i="1"/>
  <c r="U96" i="1"/>
  <c r="V96" i="1"/>
  <c r="W96" i="1"/>
  <c r="X96" i="1"/>
  <c r="S96" i="1"/>
  <c r="J82" i="1"/>
  <c r="K82" i="1"/>
  <c r="X70" i="1"/>
  <c r="W70" i="1"/>
  <c r="V70" i="1"/>
  <c r="U70" i="1"/>
  <c r="T70" i="1"/>
  <c r="S70" i="1"/>
  <c r="O70" i="1"/>
  <c r="N70" i="1"/>
  <c r="M70" i="1"/>
  <c r="K70" i="1"/>
  <c r="J70" i="1"/>
  <c r="I70" i="1"/>
  <c r="I68" i="1"/>
  <c r="J68" i="1"/>
  <c r="K68" i="1"/>
  <c r="M68" i="1"/>
  <c r="N68" i="1"/>
  <c r="N11" i="1" s="1"/>
  <c r="N10" i="1" s="1"/>
  <c r="O68" i="1"/>
  <c r="I57" i="1"/>
  <c r="J57" i="1"/>
  <c r="K57" i="1"/>
  <c r="M57" i="1"/>
  <c r="N57" i="1"/>
  <c r="O57" i="1"/>
  <c r="I41" i="1"/>
  <c r="I38" i="1"/>
  <c r="J38" i="1"/>
  <c r="K38" i="1"/>
  <c r="M38" i="1"/>
  <c r="O38" i="1"/>
  <c r="I36" i="1"/>
  <c r="J36" i="1"/>
  <c r="K36" i="1"/>
  <c r="M36" i="1"/>
  <c r="O36" i="1"/>
  <c r="I26" i="1"/>
  <c r="M26" i="1"/>
  <c r="I12" i="1"/>
  <c r="M11" i="1" l="1"/>
  <c r="M10" i="1" s="1"/>
  <c r="I11" i="1"/>
  <c r="I10" i="1" s="1"/>
  <c r="O11" i="1"/>
  <c r="J11" i="1"/>
  <c r="K11" i="1"/>
  <c r="U82" i="1" l="1"/>
  <c r="S82" i="1"/>
  <c r="L90" i="1"/>
  <c r="H90" i="1"/>
  <c r="I73" i="1"/>
  <c r="J73" i="1"/>
  <c r="K73" i="1"/>
  <c r="M73" i="1"/>
  <c r="N73" i="1"/>
  <c r="O73" i="1"/>
  <c r="H74" i="1"/>
  <c r="H73" i="1" s="1"/>
  <c r="L78" i="1"/>
  <c r="L77" i="1" s="1"/>
  <c r="H78" i="1"/>
  <c r="H77" i="1" s="1"/>
  <c r="O77" i="1"/>
  <c r="N77" i="1"/>
  <c r="M77" i="1"/>
  <c r="K77" i="1"/>
  <c r="J77" i="1"/>
  <c r="I77" i="1"/>
  <c r="L74" i="1"/>
  <c r="L73" i="1" s="1"/>
  <c r="P77" i="1" l="1"/>
  <c r="P78" i="1"/>
  <c r="T82" i="1"/>
  <c r="V82" i="1"/>
  <c r="W82" i="1"/>
  <c r="X82" i="1"/>
  <c r="I86" i="1"/>
  <c r="M86" i="1"/>
  <c r="M82" i="1" s="1"/>
  <c r="O82" i="1"/>
  <c r="L88" i="1"/>
  <c r="H88" i="1"/>
  <c r="H86" i="1" l="1"/>
  <c r="H82" i="1" s="1"/>
  <c r="I82" i="1"/>
  <c r="L86" i="1"/>
  <c r="L82" i="1" s="1"/>
  <c r="D91" i="2"/>
  <c r="D86" i="2"/>
  <c r="D76" i="2"/>
  <c r="D41" i="2"/>
  <c r="D31" i="2"/>
  <c r="D11" i="2"/>
  <c r="E17" i="2" l="1"/>
  <c r="F66" i="2"/>
  <c r="E66" i="2"/>
  <c r="J66" i="2" s="1"/>
  <c r="H39" i="1"/>
  <c r="H38" i="1" s="1"/>
  <c r="H71" i="1"/>
  <c r="L71" i="1"/>
  <c r="L70" i="1" s="1"/>
  <c r="P71" i="1" l="1"/>
  <c r="H70" i="1"/>
  <c r="P70" i="1" s="1"/>
  <c r="E15" i="2" l="1"/>
  <c r="D101" i="2"/>
  <c r="D81" i="2"/>
  <c r="D71" i="2"/>
  <c r="D66" i="2"/>
  <c r="D61" i="2"/>
  <c r="D46" i="2"/>
  <c r="D36" i="2"/>
  <c r="D26" i="2"/>
  <c r="D21" i="2"/>
  <c r="D16" i="2"/>
  <c r="M79" i="1" l="1"/>
  <c r="N79" i="1"/>
  <c r="O79" i="1"/>
  <c r="I79" i="1"/>
  <c r="J79" i="1"/>
  <c r="J72" i="1" s="1"/>
  <c r="K79" i="1"/>
  <c r="M75" i="1"/>
  <c r="N75" i="1"/>
  <c r="O75" i="1"/>
  <c r="I75" i="1"/>
  <c r="J75" i="1"/>
  <c r="K75" i="1"/>
  <c r="K72" i="1" s="1"/>
  <c r="L59" i="1"/>
  <c r="H59" i="1"/>
  <c r="O72" i="1" l="1"/>
  <c r="X12" i="1"/>
  <c r="L30" i="1" l="1"/>
  <c r="L39" i="1"/>
  <c r="L38" i="1" s="1"/>
  <c r="H73" i="2" l="1"/>
  <c r="H71" i="2" s="1"/>
  <c r="E73" i="2"/>
  <c r="I19" i="2"/>
  <c r="G19" i="2"/>
  <c r="I25" i="2"/>
  <c r="I27" i="2"/>
  <c r="I28" i="2"/>
  <c r="I29" i="2"/>
  <c r="I30" i="2"/>
  <c r="I32" i="2"/>
  <c r="G81" i="2"/>
  <c r="E71" i="2" l="1"/>
  <c r="E14" i="2"/>
  <c r="H13" i="2"/>
  <c r="I13" i="2" s="1"/>
  <c r="I18" i="2"/>
  <c r="H12" i="2"/>
  <c r="I12" i="2" s="1"/>
  <c r="I17" i="2"/>
  <c r="J19" i="2"/>
  <c r="J17" i="2"/>
  <c r="H16" i="2"/>
  <c r="I16" i="2" s="1"/>
  <c r="H14" i="2"/>
  <c r="I14" i="2" s="1"/>
  <c r="E12" i="2"/>
  <c r="F73" i="2"/>
  <c r="J65" i="2"/>
  <c r="J12" i="2" l="1"/>
  <c r="J14" i="2"/>
  <c r="I96" i="1"/>
  <c r="M98" i="1"/>
  <c r="M96" i="1" s="1"/>
  <c r="O96" i="1"/>
  <c r="O10" i="1" s="1"/>
  <c r="L98" i="1" l="1"/>
  <c r="L80" i="1" l="1"/>
  <c r="L79" i="1" s="1"/>
  <c r="H80" i="1"/>
  <c r="H79" i="1" s="1"/>
  <c r="L76" i="1"/>
  <c r="L75" i="1" s="1"/>
  <c r="L72" i="1" s="1"/>
  <c r="H76" i="1"/>
  <c r="H75" i="1" s="1"/>
  <c r="H72" i="1" s="1"/>
  <c r="L99" i="1"/>
  <c r="P72" i="1" l="1"/>
  <c r="L32" i="1"/>
  <c r="L47" i="1" l="1"/>
  <c r="L29" i="1" l="1"/>
  <c r="H21" i="2" l="1"/>
  <c r="H41" i="2"/>
  <c r="G13" i="2" l="1"/>
  <c r="G12" i="2"/>
  <c r="I26" i="2"/>
  <c r="E21" i="2"/>
  <c r="E86" i="2"/>
  <c r="E76" i="2"/>
  <c r="E61" i="2"/>
  <c r="E56" i="2"/>
  <c r="E51" i="2"/>
  <c r="E46" i="2"/>
  <c r="E41" i="2"/>
  <c r="E36" i="2"/>
  <c r="E31" i="2"/>
  <c r="F43" i="2" l="1"/>
  <c r="H50" i="1" l="1"/>
  <c r="J63" i="2" l="1"/>
  <c r="J64" i="2"/>
  <c r="I63" i="2"/>
  <c r="I64" i="2"/>
  <c r="H46" i="2" l="1"/>
  <c r="F62" i="2" l="1"/>
  <c r="F63" i="2"/>
  <c r="F61" i="2"/>
  <c r="F41" i="2"/>
  <c r="L15" i="1" l="1"/>
  <c r="L27" i="1" l="1"/>
  <c r="N100" i="1" l="1"/>
  <c r="N96" i="1" s="1"/>
  <c r="L100" i="1"/>
  <c r="L96" i="1" s="1"/>
  <c r="J100" i="1"/>
  <c r="H100" i="1"/>
  <c r="K96" i="1"/>
  <c r="K10" i="1" s="1"/>
  <c r="H99" i="1"/>
  <c r="L42" i="1"/>
  <c r="J96" i="1" l="1"/>
  <c r="J10" i="1" s="1"/>
  <c r="L55" i="1"/>
  <c r="L35" i="1"/>
  <c r="L34" i="1" l="1"/>
  <c r="L50" i="1" l="1"/>
  <c r="H18" i="1"/>
  <c r="H48" i="1" l="1"/>
  <c r="L44" i="1" l="1"/>
  <c r="L28" i="1"/>
  <c r="L26" i="1" s="1"/>
  <c r="H98" i="1" l="1"/>
  <c r="H96" i="1" s="1"/>
  <c r="P96" i="1" s="1"/>
  <c r="L69" i="1"/>
  <c r="L68" i="1" s="1"/>
  <c r="H69" i="1"/>
  <c r="H68" i="1" s="1"/>
  <c r="H58" i="1"/>
  <c r="H57" i="1" s="1"/>
  <c r="L58" i="1"/>
  <c r="L57" i="1" s="1"/>
  <c r="L53" i="1"/>
  <c r="L48" i="1"/>
  <c r="L46" i="1"/>
  <c r="H37" i="1"/>
  <c r="H36" i="1" s="1"/>
  <c r="H15" i="1"/>
  <c r="L41" i="1" l="1"/>
  <c r="P69" i="1"/>
  <c r="H81" i="2"/>
  <c r="H15" i="2" s="1"/>
  <c r="J15" i="2" l="1"/>
  <c r="I15" i="2"/>
  <c r="I62" i="2"/>
  <c r="J62" i="2"/>
  <c r="J61" i="2"/>
  <c r="I61" i="2"/>
  <c r="H13" i="1" l="1"/>
  <c r="H42" i="1"/>
  <c r="P42" i="1" l="1"/>
  <c r="H55" i="1"/>
  <c r="H53" i="1"/>
  <c r="H46" i="1"/>
  <c r="H44" i="1"/>
  <c r="L37" i="1"/>
  <c r="L36" i="1" s="1"/>
  <c r="L17" i="1" l="1"/>
  <c r="L18" i="1"/>
  <c r="L19" i="1"/>
  <c r="L20" i="1"/>
  <c r="S124" i="1" s="1"/>
  <c r="L21" i="1"/>
  <c r="L22" i="1"/>
  <c r="L23" i="1"/>
  <c r="S126" i="1" s="1"/>
  <c r="L24" i="1"/>
  <c r="L25" i="1"/>
  <c r="S127" i="1" s="1"/>
  <c r="L16" i="1"/>
  <c r="H17" i="1"/>
  <c r="H19" i="1"/>
  <c r="H20" i="1"/>
  <c r="H21" i="1"/>
  <c r="H22" i="1"/>
  <c r="H23" i="1"/>
  <c r="H24" i="1"/>
  <c r="H25" i="1"/>
  <c r="H27" i="1"/>
  <c r="H28" i="1"/>
  <c r="H29" i="1"/>
  <c r="R123" i="1" s="1"/>
  <c r="H30" i="1"/>
  <c r="H31" i="1"/>
  <c r="H32" i="1"/>
  <c r="H33" i="1"/>
  <c r="H34" i="1"/>
  <c r="H35" i="1"/>
  <c r="H16" i="1"/>
  <c r="L12" i="1" l="1"/>
  <c r="H26" i="1"/>
  <c r="H12" i="1"/>
  <c r="H11" i="1" s="1"/>
  <c r="H10" i="1" s="1"/>
  <c r="S123" i="1"/>
  <c r="P35" i="1"/>
  <c r="S125" i="1"/>
  <c r="R126" i="1"/>
  <c r="R122" i="1"/>
  <c r="R125" i="1"/>
  <c r="R127" i="1"/>
  <c r="R124" i="1"/>
  <c r="S122" i="1"/>
  <c r="H56" i="1"/>
  <c r="H54" i="1"/>
  <c r="H52" i="1"/>
  <c r="H49" i="1"/>
  <c r="H47" i="1"/>
  <c r="H45" i="1"/>
  <c r="L11" i="1" l="1"/>
  <c r="L10" i="1" s="1"/>
  <c r="P12" i="1"/>
  <c r="T68" i="1"/>
  <c r="U68" i="1"/>
  <c r="V68" i="1"/>
  <c r="W68" i="1"/>
  <c r="X68" i="1"/>
  <c r="S68" i="1"/>
  <c r="S57" i="1"/>
  <c r="T57" i="1"/>
  <c r="U57" i="1"/>
  <c r="V57" i="1"/>
  <c r="W57" i="1"/>
  <c r="X57" i="1"/>
  <c r="T41" i="1"/>
  <c r="U41" i="1"/>
  <c r="V41" i="1"/>
  <c r="W41" i="1"/>
  <c r="W11" i="1" s="1"/>
  <c r="X41" i="1"/>
  <c r="T38" i="1"/>
  <c r="U38" i="1"/>
  <c r="V38" i="1"/>
  <c r="W38" i="1"/>
  <c r="X38" i="1"/>
  <c r="S38" i="1"/>
  <c r="T36" i="1"/>
  <c r="V36" i="1"/>
  <c r="W36" i="1"/>
  <c r="X36" i="1"/>
  <c r="S36" i="1"/>
  <c r="T26" i="1"/>
  <c r="U26" i="1"/>
  <c r="V26" i="1"/>
  <c r="W26" i="1"/>
  <c r="X26" i="1"/>
  <c r="U12" i="1"/>
  <c r="T12" i="1"/>
  <c r="V12" i="1"/>
  <c r="W12" i="1"/>
  <c r="V11" i="1" l="1"/>
  <c r="S11" i="1"/>
  <c r="S10" i="1" s="1"/>
  <c r="X11" i="1"/>
  <c r="X10" i="1" s="1"/>
  <c r="U11" i="1"/>
  <c r="U10" i="1" s="1"/>
  <c r="T11" i="1"/>
  <c r="T10" i="1" s="1"/>
  <c r="V10" i="1"/>
  <c r="W10" i="1"/>
  <c r="P100" i="1" l="1"/>
  <c r="P13" i="1"/>
  <c r="P14" i="1"/>
  <c r="P47" i="1"/>
  <c r="P45" i="1"/>
  <c r="P49" i="1" l="1"/>
  <c r="P54" i="1"/>
  <c r="P51" i="1"/>
  <c r="P52" i="1"/>
  <c r="P56" i="1"/>
  <c r="P36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7" i="1"/>
  <c r="P38" i="1"/>
  <c r="P39" i="1"/>
  <c r="P40" i="1"/>
  <c r="P41" i="1"/>
  <c r="P43" i="1"/>
  <c r="P44" i="1"/>
  <c r="P46" i="1"/>
  <c r="P48" i="1"/>
  <c r="P50" i="1"/>
  <c r="P53" i="1"/>
  <c r="P55" i="1"/>
  <c r="P57" i="1"/>
  <c r="P58" i="1"/>
  <c r="P59" i="1"/>
  <c r="P60" i="1"/>
  <c r="P61" i="1"/>
  <c r="P62" i="1"/>
  <c r="P63" i="1"/>
  <c r="P64" i="1"/>
  <c r="P65" i="1"/>
  <c r="P66" i="1"/>
  <c r="P67" i="1"/>
  <c r="P68" i="1"/>
  <c r="P73" i="1"/>
  <c r="P74" i="1"/>
  <c r="P75" i="1"/>
  <c r="P76" i="1"/>
  <c r="P79" i="1"/>
  <c r="P80" i="1"/>
  <c r="P81" i="1"/>
  <c r="P82" i="1"/>
  <c r="P83" i="1"/>
  <c r="P84" i="1"/>
  <c r="P85" i="1"/>
  <c r="P86" i="1"/>
  <c r="P87" i="1"/>
  <c r="P89" i="1"/>
  <c r="P90" i="1"/>
  <c r="P91" i="1"/>
  <c r="P92" i="1"/>
  <c r="P93" i="1"/>
  <c r="P94" i="1"/>
  <c r="P95" i="1"/>
  <c r="P97" i="1"/>
  <c r="P98" i="1"/>
  <c r="P15" i="1"/>
  <c r="P11" i="1" l="1"/>
  <c r="P10" i="1"/>
  <c r="H101" i="2" l="1"/>
  <c r="H96" i="2"/>
  <c r="H91" i="2"/>
  <c r="G91" i="2"/>
  <c r="H86" i="2"/>
  <c r="G86" i="2"/>
  <c r="H76" i="2"/>
  <c r="J71" i="2"/>
  <c r="G61" i="2"/>
  <c r="H56" i="2"/>
  <c r="G56" i="2"/>
  <c r="H51" i="2"/>
  <c r="G51" i="2"/>
  <c r="I31" i="2"/>
  <c r="J105" i="2" l="1"/>
  <c r="I105" i="2"/>
  <c r="G105" i="2"/>
  <c r="G101" i="2" s="1"/>
  <c r="J104" i="2"/>
  <c r="I104" i="2"/>
  <c r="J103" i="2"/>
  <c r="I103" i="2"/>
  <c r="J102" i="2"/>
  <c r="I102" i="2"/>
  <c r="F102" i="2"/>
  <c r="J101" i="2"/>
  <c r="I101" i="2"/>
  <c r="J100" i="2"/>
  <c r="I100" i="2"/>
  <c r="G100" i="2"/>
  <c r="G96" i="2" s="1"/>
  <c r="J99" i="2"/>
  <c r="I99" i="2"/>
  <c r="J98" i="2"/>
  <c r="I98" i="2"/>
  <c r="J97" i="2"/>
  <c r="I97" i="2"/>
  <c r="F97" i="2"/>
  <c r="J96" i="2"/>
  <c r="I96" i="2"/>
  <c r="F94" i="2"/>
  <c r="F91" i="2" s="1"/>
  <c r="F90" i="2"/>
  <c r="J89" i="2"/>
  <c r="I89" i="2"/>
  <c r="J88" i="2"/>
  <c r="I88" i="2"/>
  <c r="F88" i="2"/>
  <c r="J87" i="2"/>
  <c r="I87" i="2"/>
  <c r="F87" i="2"/>
  <c r="J86" i="2"/>
  <c r="I86" i="2"/>
  <c r="I85" i="2"/>
  <c r="J84" i="2"/>
  <c r="J83" i="2"/>
  <c r="I83" i="2"/>
  <c r="J82" i="2"/>
  <c r="I82" i="2"/>
  <c r="I81" i="2"/>
  <c r="J80" i="2"/>
  <c r="I80" i="2"/>
  <c r="G80" i="2"/>
  <c r="J79" i="2"/>
  <c r="I79" i="2"/>
  <c r="J78" i="2"/>
  <c r="I78" i="2"/>
  <c r="F78" i="2"/>
  <c r="J77" i="2"/>
  <c r="I77" i="2"/>
  <c r="F77" i="2"/>
  <c r="J76" i="2"/>
  <c r="I76" i="2"/>
  <c r="J75" i="2"/>
  <c r="I75" i="2"/>
  <c r="J74" i="2"/>
  <c r="I74" i="2"/>
  <c r="J73" i="2"/>
  <c r="I73" i="2"/>
  <c r="J72" i="2"/>
  <c r="I72" i="2"/>
  <c r="I71" i="2"/>
  <c r="F60" i="2"/>
  <c r="J59" i="2"/>
  <c r="I59" i="2"/>
  <c r="J58" i="2"/>
  <c r="I58" i="2"/>
  <c r="J57" i="2"/>
  <c r="I57" i="2"/>
  <c r="J56" i="2"/>
  <c r="I56" i="2"/>
  <c r="J55" i="2"/>
  <c r="I55" i="2"/>
  <c r="F55" i="2"/>
  <c r="J54" i="2"/>
  <c r="I54" i="2"/>
  <c r="F54" i="2"/>
  <c r="J53" i="2"/>
  <c r="I53" i="2"/>
  <c r="F53" i="2"/>
  <c r="J52" i="2"/>
  <c r="I52" i="2"/>
  <c r="F52" i="2"/>
  <c r="J51" i="2"/>
  <c r="I51" i="2"/>
  <c r="J50" i="2"/>
  <c r="I50" i="2"/>
  <c r="G50" i="2"/>
  <c r="J49" i="2"/>
  <c r="I49" i="2"/>
  <c r="J48" i="2"/>
  <c r="I48" i="2"/>
  <c r="F48" i="2"/>
  <c r="J47" i="2"/>
  <c r="I47" i="2"/>
  <c r="F47" i="2"/>
  <c r="J46" i="2"/>
  <c r="I46" i="2"/>
  <c r="G45" i="2"/>
  <c r="J44" i="2"/>
  <c r="I44" i="2"/>
  <c r="F44" i="2"/>
  <c r="J43" i="2"/>
  <c r="I43" i="2"/>
  <c r="J42" i="2"/>
  <c r="I42" i="2"/>
  <c r="J41" i="2"/>
  <c r="I41" i="2"/>
  <c r="J40" i="2"/>
  <c r="I40" i="2"/>
  <c r="G40" i="2"/>
  <c r="G36" i="2" s="1"/>
  <c r="F40" i="2"/>
  <c r="J39" i="2"/>
  <c r="I39" i="2"/>
  <c r="F39" i="2"/>
  <c r="J38" i="2"/>
  <c r="I38" i="2"/>
  <c r="F38" i="2"/>
  <c r="J37" i="2"/>
  <c r="I37" i="2"/>
  <c r="F37" i="2"/>
  <c r="J36" i="2"/>
  <c r="I36" i="2"/>
  <c r="J35" i="2"/>
  <c r="I35" i="2"/>
  <c r="G35" i="2"/>
  <c r="J34" i="2"/>
  <c r="I34" i="2"/>
  <c r="J33" i="2"/>
  <c r="I33" i="2"/>
  <c r="J32" i="2"/>
  <c r="F32" i="2"/>
  <c r="J31" i="2"/>
  <c r="J30" i="2"/>
  <c r="G30" i="2"/>
  <c r="J29" i="2"/>
  <c r="J27" i="2"/>
  <c r="F27" i="2"/>
  <c r="J25" i="2"/>
  <c r="G25" i="2"/>
  <c r="J24" i="2"/>
  <c r="I24" i="2"/>
  <c r="F24" i="2"/>
  <c r="J23" i="2"/>
  <c r="I23" i="2"/>
  <c r="F23" i="2"/>
  <c r="J22" i="2"/>
  <c r="I22" i="2"/>
  <c r="F22" i="2"/>
  <c r="J21" i="2"/>
  <c r="I21" i="2"/>
  <c r="J20" i="2"/>
  <c r="I20" i="2"/>
  <c r="G20" i="2"/>
  <c r="F17" i="2"/>
  <c r="F12" i="2" s="1"/>
  <c r="C10" i="2"/>
  <c r="D10" i="2" s="1"/>
  <c r="E10" i="2" s="1"/>
  <c r="F10" i="2" s="1"/>
  <c r="G10" i="2" s="1"/>
  <c r="H10" i="2" s="1"/>
  <c r="I10" i="2" s="1"/>
  <c r="J10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45" i="2" l="1"/>
  <c r="G41" i="2"/>
  <c r="F50" i="2"/>
  <c r="F46" i="2" s="1"/>
  <c r="G46" i="2"/>
  <c r="F51" i="2"/>
  <c r="F20" i="2"/>
  <c r="F30" i="2"/>
  <c r="G26" i="2"/>
  <c r="F25" i="2"/>
  <c r="F21" i="2" s="1"/>
  <c r="G21" i="2"/>
  <c r="F35" i="2"/>
  <c r="F31" i="2" s="1"/>
  <c r="G31" i="2"/>
  <c r="F101" i="2"/>
  <c r="F36" i="2"/>
  <c r="F96" i="2"/>
  <c r="G71" i="2"/>
  <c r="F80" i="2"/>
  <c r="F76" i="2" s="1"/>
  <c r="G76" i="2"/>
  <c r="F86" i="2"/>
  <c r="W9" i="1"/>
  <c r="U9" i="1"/>
  <c r="V9" i="1" s="1"/>
  <c r="X9" i="1" s="1"/>
  <c r="Y9" i="1" s="1"/>
  <c r="F83" i="2"/>
  <c r="F82" i="2"/>
  <c r="G14" i="2"/>
  <c r="G11" i="2" s="1"/>
  <c r="F19" i="2"/>
  <c r="F14" i="2" s="1"/>
  <c r="G16" i="2"/>
  <c r="F15" i="2" l="1"/>
  <c r="F71" i="2"/>
  <c r="H11" i="2"/>
  <c r="I11" i="2" s="1"/>
  <c r="P88" i="1" l="1"/>
  <c r="J85" i="2"/>
  <c r="F81" i="2"/>
  <c r="E81" i="2"/>
  <c r="J81" i="2" s="1"/>
  <c r="J28" i="2"/>
  <c r="F26" i="2"/>
  <c r="E18" i="2" l="1"/>
  <c r="E26" i="2"/>
  <c r="J26" i="2" s="1"/>
  <c r="E13" i="2" l="1"/>
  <c r="E16" i="2"/>
  <c r="F18" i="2"/>
  <c r="F13" i="2" s="1"/>
  <c r="F11" i="2" s="1"/>
  <c r="J18" i="2"/>
  <c r="F16" i="2" l="1"/>
  <c r="J16" i="2"/>
  <c r="E11" i="2"/>
  <c r="J11" i="2" s="1"/>
  <c r="J13" i="2"/>
</calcChain>
</file>

<file path=xl/sharedStrings.xml><?xml version="1.0" encoding="utf-8"?>
<sst xmlns="http://schemas.openxmlformats.org/spreadsheetml/2006/main" count="417" uniqueCount="181">
  <si>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</si>
  <si>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</si>
  <si>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</si>
  <si>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</si>
  <si>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</si>
  <si>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</si>
  <si>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</si>
  <si>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</si>
  <si>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</si>
  <si>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</si>
  <si>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r>
      <t>Проблемы, возникшие в ходе реализации мероприятия</t>
    </r>
    <r>
      <rPr>
        <vertAlign val="superscript"/>
        <sz val="11"/>
        <rFont val="Times New Roman"/>
        <family val="1"/>
        <charset val="204"/>
      </rPr>
      <t>2</t>
    </r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</si>
  <si>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</si>
  <si>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</si>
  <si>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</si>
  <si>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</si>
  <si>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</si>
  <si>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</si>
  <si>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</si>
  <si>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</si>
  <si>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</si>
  <si>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</si>
  <si>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</si>
  <si>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</si>
  <si>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</si>
  <si>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</si>
  <si>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</si>
  <si>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</si>
  <si>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</si>
  <si>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</si>
  <si>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</si>
  <si>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</si>
  <si>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</si>
  <si>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</si>
  <si>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</si>
  <si>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в т.ч. кредиторская задолженность 2017 года</t>
  </si>
  <si>
    <t>в т.ч. кредиторская задолженность ... года</t>
  </si>
  <si>
    <t>01.01.2017</t>
  </si>
  <si>
    <t>в т.ч. кредиторская задолженность 2016 года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</si>
  <si>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</si>
  <si>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</si>
  <si>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</si>
  <si>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</si>
  <si>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</si>
  <si>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</si>
  <si>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</si>
  <si>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28.02.2017</t>
  </si>
  <si>
    <t>14.02.2017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</si>
  <si>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</si>
  <si>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</si>
  <si>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</si>
  <si>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</si>
  <si>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</si>
  <si>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</si>
  <si>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</si>
  <si>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</si>
  <si>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</si>
  <si>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</si>
  <si>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</si>
  <si>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</si>
  <si>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</si>
  <si>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</si>
  <si>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</si>
  <si>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</si>
  <si>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</si>
  <si>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</si>
  <si>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Управление транспорта</t>
  </si>
  <si>
    <t>2.3</t>
  </si>
  <si>
    <t>2.4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</si>
  <si>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</si>
  <si>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</si>
  <si>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</si>
  <si>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</si>
  <si>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</si>
  <si>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</si>
  <si>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</si>
  <si>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</si>
  <si>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</si>
  <si>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</si>
  <si>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</si>
  <si>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</si>
  <si>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</si>
  <si>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</si>
  <si>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</si>
  <si>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</si>
  <si>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</si>
  <si>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</si>
  <si>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</si>
  <si>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</si>
  <si>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</si>
  <si>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</si>
  <si>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</si>
  <si>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</si>
  <si>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</si>
  <si>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</si>
  <si>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</si>
  <si>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</si>
  <si>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</si>
  <si>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</si>
  <si>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</si>
  <si>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</si>
  <si>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</si>
  <si>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</si>
  <si>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</si>
  <si>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</si>
  <si>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</si>
  <si>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</si>
  <si>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</si>
  <si>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</si>
  <si>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</si>
  <si>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</si>
  <si>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</si>
  <si>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</si>
  <si>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</si>
  <si>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Строительство ливневой канализации по ул.Калачеевской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</si>
  <si>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</si>
  <si>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</si>
  <si>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</si>
  <si>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</si>
  <si>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</si>
  <si>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</si>
  <si>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</si>
  <si>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</si>
  <si>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</si>
  <si>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</si>
  <si>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</si>
  <si>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</si>
  <si>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</si>
  <si>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</si>
  <si>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</si>
  <si>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</si>
  <si>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</si>
  <si>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</si>
  <si>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</si>
  <si>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</si>
  <si>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</si>
  <si>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</si>
  <si>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</si>
  <si>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</si>
  <si>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</si>
  <si>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</si>
  <si>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</si>
  <si>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Мероприятие 2.4 "Создание системы скоростного рельсового пассажирского транспорта"</t>
  </si>
  <si>
    <t>-погашение кредиторской задолженности за 2018 год.</t>
  </si>
  <si>
    <t xml:space="preserve">  Руководитель управления дорожного хозяйства</t>
  </si>
  <si>
    <t>в т.ч. кредиторская задолженность 2019 г.</t>
  </si>
  <si>
    <t>Волкова Л.М.</t>
  </si>
  <si>
    <t>228-35-29</t>
  </si>
  <si>
    <t>Мероприятие 1.10</t>
  </si>
  <si>
    <t>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</si>
  <si>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1.10</t>
  </si>
  <si>
    <t xml:space="preserve">Мероприятие 2.2 "Совершенствование системы организации городских регулярных пассажирских перевозок и обеспечение безопасности дорожного движения"        </t>
  </si>
  <si>
    <t>2.5</t>
  </si>
  <si>
    <t xml:space="preserve">Мероприятие 2.3 "Совершенствование системы контроля и управления пассажирским транспортом"        </t>
  </si>
  <si>
    <t>Содержание МБУ "ЕОГПП"</t>
  </si>
  <si>
    <t>Мероприятие 1.10 Реализация мероприятия по стимулированию программ развития жилищного строительства муниципальной составляющей регионального проекта "Жильё"</t>
  </si>
  <si>
    <t>Разработка проектно-сметной документации (1 объект).</t>
  </si>
  <si>
    <t>Приобретение специализированной коммунальной техники.</t>
  </si>
  <si>
    <t>- Содержание службы заказчика МКУ "ГДДХиБ".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</si>
  <si>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</si>
  <si>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по состоянию на 01.01.2021 года</t>
  </si>
  <si>
    <t>Работы ограничиваются выполнением толшько 1 этапа работ (доп. Соглашение № 2 к мун. Контракту № 1/0901 от 09.01.2020 об уменьшении объема вып.работ). Работы по 2 и 3 этапу не выполняются.</t>
  </si>
  <si>
    <t>Работы по первому этапу выполнены в полном объёме. Работы по второму и третьему этапу не выполняются.</t>
  </si>
  <si>
    <t>Оказание услуг по перевозке нагабаритного груза, включающую доставку, погрузку и выгрузку троллейбусов; выполнение работ, связанных с осуществлением регулярных перевозок пассажиров и багажа автомобильным транспортом по регулируемым тарифам.</t>
  </si>
  <si>
    <t>Работы выполнены в полном объеме.</t>
  </si>
  <si>
    <t>- Возмещение затрат в связи с оказанием услуг по перевозке пассажиров и багажа автомобильным транспортом и городским наземным электрическим  транспортом  по регулируемым тарифам МКП МТК "Воронежпассажиртранс"</t>
  </si>
  <si>
    <t>Торги на выполнение рпбот по ул. Артамонова, 40 не состоялись</t>
  </si>
  <si>
    <t>Две закупки (КДМ, УАЗ) не состоялись.</t>
  </si>
  <si>
    <t>Контракт был расторгнут в связи с несоответвием товара техническимму заданию</t>
  </si>
  <si>
    <t xml:space="preserve">- Разработка проектно-сметной документации (9 объектов);
- реконструкция путепровода (1 объект); строительство автомобильной дороги (1 объект); проектирование лесных участков (1 объект); разработка проектов освоения лесов (2 объекта).
</t>
  </si>
  <si>
    <t>Строительство автомобильной дороги по ул. Богатырская в городском округе город Воронеж (1 объект).</t>
  </si>
  <si>
    <t>- Ремонт улично-дорожной сети (31 объект); реконструкция путепровода (1 объект); реконструкция автомобильной дороги (1 объект); капитальный ремонт моста (1 объект); капиталый ремонт автомобильной дороги (1 объект).</t>
  </si>
  <si>
    <t>Установка дорожных светофоров с сигналом звукового устройства, дублирующий разрешающий сигналом светофора для использования  инвалидами с нарушением зрения - 19 объектов; обустройство тротуаров и пешеходных переходов (1 объект).</t>
  </si>
  <si>
    <t>Обустройство тротуаров и пешеходных переходов для использования инвалидами передвигающимися в креслах-колясках и инвалидами с нарушением зрения и слуха.</t>
  </si>
  <si>
    <t>Приобретение специализированной коммунальной техники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</si>
  <si>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 (3 единицы).</t>
  </si>
  <si>
    <t>Капитальный ремонт и ремонт дворовых территорий многоквартирных домов, проездов к дворовым территориям многоквартирных домов.</t>
  </si>
  <si>
    <t>- содержание улично-дорожной сети (27021,369 тыс.кв.м),  в т.ч. зимнее содержание: вывоз снега (198037 м3) , посыпка проезжей части песко-соляной смесью (67702 тн);
- нанесение горизонтальной дорожной разметки (233 объекта);
- текущее содержание сетей ливневой канализации,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покрытий; - ремонт автомобильных дорог.</t>
  </si>
  <si>
    <t xml:space="preserve">-  содержание улично-дорожной сети (27021,369 тыс.кв.м),  в т.ч. зимнее содержание: вывоз снега (198037 м3) , посыпка проезжей части песко-соляной смесью (67702 тн);
- текущее содержание сетей ливневой канализации (очистка 568 смотровых и 507 ливнеприемных колодцев, промывка 41015,1 п.м. трубопроводов, ремонт 97 ливнеприемных и 54 смотровых колодцев, замена люков колодцев и камер - 97 смотровых и 47 ливневых колодцев;
- техническая эксплуатация сетей наружного освещения (замена 12848 неисправных ламп и 743 светильника, ремонт 1 405 светильников, монтаж и замена 27 ж/б опор, 22 метал. стоек, замена 13,563 км воздушной и кабельной сети, установка 6 шкафов н/о); восст. электроосвещения на 32 объектах.
- финансовое обеспечение муниципального задания МБУ "ЦОДД" (установка 2316 дорожных знаков и 12 светофорных объектов);
- нанесение горизонтальной дорожной разметки (233 объекта); - отремонтировано 670 769,66 кв.м. улично-дорожной сети; - выполнены работы по устройству, ремонту тротуаров и установке бортового камня на 93 объектах из них в рамках инициативного бюджетирования на 4 объектах; -установлены пешеходные ограждения на 27 объектах; - выполнен ремонт автомобильных дорог на 15 объектах.
</t>
  </si>
  <si>
    <t xml:space="preserve">- ремонт улично-дорожной сети (16 объектов).
</t>
  </si>
  <si>
    <t>- Разработка проектно-сметной документации (7 объектов); 
 - реконструкция путепровода (1 объект); строительство автомобильной дороги (1 объект); проектирование лесных участков (1 объект); разработка проектов освоения лесов (2 объекта).</t>
  </si>
  <si>
    <t>- Ремонт улично-дорожной сети (31 объект); капитальный ремонт моста (1 объект); реконструкция путепровода (1 объект); капиталый ремонт автомобильной дороги (1 объект).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</si>
</sst>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7" fillId="0" borderId="0"/>
    <xf numFmtId="0" fontId="14" fillId="3" borderId="0">
      <alignment horizontal="left" vertical="top"/>
    </xf>
    <xf numFmtId="0" fontId="15" fillId="3" borderId="0">
      <alignment horizontal="center" vertical="top"/>
    </xf>
    <xf numFmtId="0" fontId="16" fillId="3" borderId="0">
      <alignment horizontal="center" vertical="center"/>
    </xf>
    <xf numFmtId="0" fontId="16" fillId="3" borderId="0">
      <alignment horizontal="center" vertical="top"/>
    </xf>
    <xf numFmtId="0" fontId="16" fillId="3" borderId="0">
      <alignment horizontal="center" vertical="center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8">
    <xf numFmtId="0" fontId="0" fillId="0" borderId="0" xfId="0"/>
    <xf numFmtId="0" fontId="3" fillId="2" borderId="0" xfId="1" applyFont="1" applyFill="1"/>
    <xf numFmtId="4" fontId="3" fillId="2" borderId="0" xfId="1" applyNumberFormat="1" applyFont="1" applyFill="1"/>
    <xf numFmtId="0" fontId="2" fillId="2" borderId="0" xfId="2" applyFont="1" applyFill="1" applyBorder="1" applyAlignment="1">
      <alignment vertical="top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0" fontId="2" fillId="2" borderId="0" xfId="3" applyFont="1" applyFill="1" applyBorder="1" applyAlignment="1"/>
    <xf numFmtId="0" fontId="2" fillId="2" borderId="0" xfId="3" applyFont="1" applyFill="1" applyAlignment="1">
      <alignment horizontal="right"/>
    </xf>
    <xf numFmtId="0" fontId="2" fillId="2" borderId="0" xfId="0" applyFont="1" applyFill="1"/>
    <xf numFmtId="0" fontId="2" fillId="2" borderId="0" xfId="4" applyFont="1" applyFill="1" applyAlignment="1">
      <alignment horizontal="right"/>
    </xf>
    <xf numFmtId="0" fontId="1" fillId="2" borderId="0" xfId="2" applyFont="1" applyFill="1"/>
    <xf numFmtId="0" fontId="2" fillId="2" borderId="0" xfId="1" applyFont="1" applyFill="1" applyAlignment="1">
      <alignment horizontal="right"/>
    </xf>
    <xf numFmtId="49" fontId="2" fillId="2" borderId="0" xfId="1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1" fillId="2" borderId="0" xfId="2" applyFont="1" applyFill="1" applyAlignment="1"/>
    <xf numFmtId="0" fontId="2" fillId="2" borderId="0" xfId="2" applyFont="1" applyFill="1" applyAlignment="1">
      <alignment horizontal="right"/>
    </xf>
    <xf numFmtId="2" fontId="0" fillId="0" borderId="0" xfId="0" applyNumberFormat="1"/>
    <xf numFmtId="0" fontId="3" fillId="2" borderId="0" xfId="0" applyFont="1" applyFill="1"/>
    <xf numFmtId="43" fontId="21" fillId="0" borderId="0" xfId="142" applyFont="1" applyAlignment="1">
      <alignment horizontal="center" vertical="center"/>
    </xf>
    <xf numFmtId="43" fontId="0" fillId="0" borderId="0" xfId="142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3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top" wrapText="1"/>
    </xf>
    <xf numFmtId="14" fontId="2" fillId="2" borderId="1" xfId="1" applyNumberFormat="1" applyFont="1" applyFill="1" applyBorder="1" applyAlignment="1">
      <alignment horizontal="center"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12" fillId="2" borderId="1" xfId="2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vertical="center" wrapText="1"/>
    </xf>
    <xf numFmtId="0" fontId="3" fillId="5" borderId="1" xfId="1" applyFont="1" applyFill="1" applyBorder="1"/>
    <xf numFmtId="4" fontId="2" fillId="5" borderId="1" xfId="1" applyNumberFormat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vertical="center" wrapText="1"/>
    </xf>
    <xf numFmtId="14" fontId="2" fillId="5" borderId="1" xfId="0" applyNumberFormat="1" applyFont="1" applyFill="1" applyBorder="1" applyAlignment="1">
      <alignment horizontal="center" vertical="top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1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1" applyNumberFormat="1" applyFont="1" applyFill="1" applyBorder="1" applyAlignment="1">
      <alignment horizontal="center" vertical="center" wrapText="1"/>
    </xf>
    <xf numFmtId="0" fontId="2" fillId="5" borderId="1" xfId="1" applyNumberFormat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top" wrapText="1"/>
    </xf>
    <xf numFmtId="0" fontId="6" fillId="5" borderId="1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/>
    </xf>
    <xf numFmtId="4" fontId="1" fillId="2" borderId="0" xfId="2" applyNumberFormat="1" applyFont="1" applyFill="1"/>
    <xf numFmtId="4" fontId="3" fillId="4" borderId="0" xfId="1" applyNumberFormat="1" applyFont="1" applyFill="1"/>
    <xf numFmtId="4" fontId="3" fillId="2" borderId="0" xfId="1" applyNumberFormat="1" applyFont="1" applyFill="1" applyAlignment="1">
      <alignment horizontal="center"/>
    </xf>
    <xf numFmtId="4" fontId="3" fillId="2" borderId="1" xfId="1" applyNumberFormat="1" applyFont="1" applyFill="1" applyBorder="1"/>
    <xf numFmtId="4" fontId="2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2" fillId="2" borderId="1" xfId="2" applyFont="1" applyFill="1" applyBorder="1" applyAlignment="1">
      <alignment vertical="top" wrapText="1"/>
    </xf>
    <xf numFmtId="0" fontId="2" fillId="6" borderId="1" xfId="2" applyFont="1" applyFill="1" applyBorder="1" applyAlignment="1">
      <alignment vertical="center" wrapText="1"/>
    </xf>
    <xf numFmtId="49" fontId="2" fillId="6" borderId="1" xfId="1" applyNumberFormat="1" applyFont="1" applyFill="1" applyBorder="1" applyAlignment="1">
      <alignment horizontal="center"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5" fillId="2" borderId="0" xfId="1" applyFont="1" applyFill="1"/>
    <xf numFmtId="14" fontId="2" fillId="5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left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center" vertical="center" wrapText="1"/>
    </xf>
    <xf numFmtId="0" fontId="2" fillId="2" borderId="0" xfId="1" quotePrefix="1" applyFont="1" applyFill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2" fillId="2" borderId="3" xfId="1" applyFont="1" applyFill="1" applyBorder="1" applyAlignment="1">
      <alignment vertical="top" wrapText="1"/>
    </xf>
    <xf numFmtId="0" fontId="2" fillId="2" borderId="4" xfId="1" applyFont="1" applyFill="1" applyBorder="1" applyAlignment="1">
      <alignment vertical="top" wrapText="1"/>
    </xf>
    <xf numFmtId="0" fontId="2" fillId="2" borderId="3" xfId="1" quotePrefix="1" applyFont="1" applyFill="1" applyBorder="1" applyAlignment="1">
      <alignment vertical="top" wrapText="1"/>
    </xf>
    <xf numFmtId="0" fontId="2" fillId="2" borderId="4" xfId="1" quotePrefix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0" fontId="26" fillId="2" borderId="0" xfId="1" applyFont="1" applyFill="1"/>
    <xf numFmtId="0" fontId="22" fillId="2" borderId="0" xfId="0" applyFont="1" applyFill="1"/>
    <xf numFmtId="0" fontId="28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2" fillId="2" borderId="2" xfId="1" applyNumberFormat="1" applyFont="1" applyFill="1" applyBorder="1" applyAlignment="1">
      <alignment vertical="top" wrapText="1"/>
    </xf>
    <xf numFmtId="49" fontId="2" fillId="2" borderId="3" xfId="1" applyNumberFormat="1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49" fontId="2" fillId="2" borderId="4" xfId="1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6" fillId="2" borderId="0" xfId="3" applyFont="1" applyFill="1" applyBorder="1" applyAlignment="1">
      <alignment horizontal="left"/>
    </xf>
    <xf numFmtId="0" fontId="26" fillId="2" borderId="0" xfId="1" applyFont="1" applyFill="1" applyAlignment="1">
      <alignment horizontal="left"/>
    </xf>
    <xf numFmtId="0" fontId="3" fillId="2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3" fillId="4" borderId="0" xfId="1" applyFont="1" applyFill="1"/>
    <xf numFmtId="0" fontId="2" fillId="6" borderId="1" xfId="1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vertical="top" wrapText="1"/>
    </xf>
    <xf numFmtId="0" fontId="3" fillId="2" borderId="1" xfId="1" applyFont="1" applyFill="1" applyBorder="1"/>
    <xf numFmtId="0" fontId="2" fillId="6" borderId="1" xfId="2" applyFont="1" applyFill="1" applyBorder="1" applyAlignment="1">
      <alignment horizontal="left" vertical="center" wrapText="1"/>
    </xf>
    <xf numFmtId="164" fontId="3" fillId="2" borderId="0" xfId="1" applyNumberFormat="1" applyFont="1" applyFill="1"/>
    <xf numFmtId="49" fontId="2" fillId="6" borderId="1" xfId="0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9" fillId="4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5" fillId="2" borderId="0" xfId="2" applyFont="1" applyFill="1" applyBorder="1" applyAlignment="1">
      <alignment horizontal="center"/>
    </xf>
    <xf numFmtId="0" fontId="22" fillId="2" borderId="0" xfId="3" applyFont="1" applyFill="1" applyBorder="1" applyAlignment="1"/>
    <xf numFmtId="0" fontId="22" fillId="2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22" fillId="2" borderId="0" xfId="3" applyFont="1" applyFill="1" applyAlignment="1">
      <alignment horizontal="right"/>
    </xf>
    <xf numFmtId="0" fontId="28" fillId="2" borderId="0" xfId="2" applyFont="1" applyFill="1"/>
    <xf numFmtId="0" fontId="4" fillId="2" borderId="0" xfId="2" applyFont="1" applyFill="1" applyAlignment="1">
      <alignment horizontal="right"/>
    </xf>
    <xf numFmtId="0" fontId="26" fillId="2" borderId="0" xfId="1" applyFont="1" applyFill="1" applyAlignment="1">
      <alignment horizontal="right"/>
    </xf>
    <xf numFmtId="4" fontId="30" fillId="2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0" fontId="2" fillId="2" borderId="1" xfId="1" quotePrefix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4" fontId="2" fillId="7" borderId="1" xfId="1" applyNumberFormat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/>
    </xf>
    <xf numFmtId="0" fontId="2" fillId="2" borderId="1" xfId="1" quotePrefix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2" xfId="1" quotePrefix="1" applyFont="1" applyFill="1" applyBorder="1" applyAlignment="1">
      <alignment horizontal="left" vertical="top" wrapText="1"/>
    </xf>
    <xf numFmtId="0" fontId="2" fillId="2" borderId="3" xfId="1" quotePrefix="1" applyFont="1" applyFill="1" applyBorder="1" applyAlignment="1">
      <alignment horizontal="left" vertical="top" wrapText="1"/>
    </xf>
    <xf numFmtId="0" fontId="2" fillId="2" borderId="4" xfId="1" quotePrefix="1" applyFont="1" applyFill="1" applyBorder="1" applyAlignment="1">
      <alignment horizontal="left" vertical="top" wrapText="1"/>
    </xf>
    <xf numFmtId="0" fontId="26" fillId="2" borderId="0" xfId="1" applyFont="1" applyFill="1" applyAlignment="1"/>
    <xf numFmtId="0" fontId="27" fillId="2" borderId="0" xfId="1" applyFont="1" applyFill="1" applyAlignment="1">
      <alignment horizontal="center"/>
    </xf>
    <xf numFmtId="0" fontId="27" fillId="2" borderId="0" xfId="1" applyFont="1" applyFill="1" applyAlignment="1"/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2" xfId="1" quotePrefix="1" applyFont="1" applyFill="1" applyBorder="1" applyAlignment="1">
      <alignment horizontal="left" vertical="center" wrapText="1"/>
    </xf>
    <xf numFmtId="0" fontId="2" fillId="2" borderId="3" xfId="1" quotePrefix="1" applyFont="1" applyFill="1" applyBorder="1" applyAlignment="1">
      <alignment horizontal="left" vertical="center" wrapText="1"/>
    </xf>
    <xf numFmtId="0" fontId="2" fillId="2" borderId="4" xfId="1" quotePrefix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0" fontId="2" fillId="2" borderId="1" xfId="1" quotePrefix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center" vertical="top" wrapText="1"/>
    </xf>
    <xf numFmtId="49" fontId="2" fillId="2" borderId="4" xfId="1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 vertical="top" wrapText="1"/>
    </xf>
    <xf numFmtId="0" fontId="2" fillId="2" borderId="0" xfId="2" applyFont="1" applyFill="1" applyAlignment="1">
      <alignment horizontal="center" vertical="top" wrapText="1"/>
    </xf>
    <xf numFmtId="0" fontId="29" fillId="2" borderId="0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</cellXfs>
  <cellStyles count="143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" xfId="142" builtinId="3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5" xfId="139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27"/>
  <sheetViews>
    <sheetView tabSelected="1" zoomScale="70" zoomScaleNormal="70" workbookViewId="0">
      <pane xSplit="7" ySplit="8" topLeftCell="J53" activePane="bottomRight" state="frozen"/>
      <selection activeCell="Q6" sqref="Q6:R7"/>
      <selection pane="topRight" activeCell="Q6" sqref="Q6:R7"/>
      <selection pane="bottomLeft" activeCell="Q6" sqref="Q6:R7"/>
      <selection pane="bottomRight" activeCell="R68" sqref="R68:R69"/>
    </sheetView>
  </sheetViews>
  <sheetFormatPr defaultRowHeight="12.75" outlineLevelRow="1" outlineLevelCol="1" x14ac:dyDescent="0.2"/>
  <cols>
    <col min="1" max="1" width="6.5703125" style="1" customWidth="1"/>
    <col min="2" max="2" width="21.5703125" style="1" customWidth="1"/>
    <col min="3" max="3" width="25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2.140625" style="1" customWidth="1"/>
    <col min="12" max="12" width="14.7109375" style="1" customWidth="1"/>
    <col min="13" max="13" width="16.7109375" style="1" customWidth="1"/>
    <col min="14" max="14" width="15" style="1" customWidth="1"/>
    <col min="15" max="15" width="14.85546875" style="1" customWidth="1"/>
    <col min="16" max="16" width="8.42578125" style="1" customWidth="1"/>
    <col min="17" max="17" width="33.85546875" style="1" customWidth="1" collapsed="1"/>
    <col min="18" max="18" width="48.140625" style="1" customWidth="1"/>
    <col min="19" max="19" width="14.8554687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29.5703125" style="1" customWidth="1"/>
    <col min="26" max="26" width="29.42578125" style="1" customWidth="1"/>
    <col min="27" max="16384" width="9.140625" style="1"/>
  </cols>
  <sheetData>
    <row r="1" spans="1:26" ht="26.25" x14ac:dyDescent="0.4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45" t="s">
        <v>0</v>
      </c>
    </row>
    <row r="2" spans="1:26" ht="30.75" customHeight="1" x14ac:dyDescent="0.4">
      <c r="A2" s="162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3" spans="1:26" ht="26.25" x14ac:dyDescent="0.4">
      <c r="A3" s="162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</row>
    <row r="4" spans="1:26" ht="26.25" x14ac:dyDescent="0.4">
      <c r="A4" s="176" t="s">
        <v>159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</row>
    <row r="5" spans="1:26" ht="20.25" x14ac:dyDescent="0.3">
      <c r="A5" s="77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</row>
    <row r="6" spans="1:26" ht="15" customHeight="1" x14ac:dyDescent="0.2">
      <c r="A6" s="178" t="s">
        <v>3</v>
      </c>
      <c r="B6" s="178" t="s">
        <v>4</v>
      </c>
      <c r="C6" s="179" t="s">
        <v>133</v>
      </c>
      <c r="D6" s="179" t="s">
        <v>5</v>
      </c>
      <c r="E6" s="179"/>
      <c r="F6" s="179" t="s">
        <v>6</v>
      </c>
      <c r="G6" s="179"/>
      <c r="H6" s="178" t="s">
        <v>7</v>
      </c>
      <c r="I6" s="178"/>
      <c r="J6" s="178"/>
      <c r="K6" s="178"/>
      <c r="L6" s="178"/>
      <c r="M6" s="178"/>
      <c r="N6" s="178"/>
      <c r="O6" s="178"/>
      <c r="P6" s="178"/>
      <c r="Q6" s="178" t="s">
        <v>8</v>
      </c>
      <c r="R6" s="178"/>
      <c r="S6" s="180" t="s">
        <v>9</v>
      </c>
      <c r="T6" s="181"/>
      <c r="U6" s="181"/>
      <c r="V6" s="181"/>
      <c r="W6" s="181"/>
      <c r="X6" s="181"/>
      <c r="Y6" s="179" t="s">
        <v>10</v>
      </c>
    </row>
    <row r="7" spans="1:26" ht="48.75" customHeight="1" x14ac:dyDescent="0.2">
      <c r="A7" s="178"/>
      <c r="B7" s="178"/>
      <c r="C7" s="179"/>
      <c r="D7" s="150" t="s">
        <v>11</v>
      </c>
      <c r="E7" s="150" t="s">
        <v>12</v>
      </c>
      <c r="F7" s="150" t="s">
        <v>11</v>
      </c>
      <c r="G7" s="150" t="s">
        <v>12</v>
      </c>
      <c r="H7" s="180" t="s">
        <v>13</v>
      </c>
      <c r="I7" s="181"/>
      <c r="J7" s="181"/>
      <c r="K7" s="181"/>
      <c r="L7" s="180" t="s">
        <v>14</v>
      </c>
      <c r="M7" s="180"/>
      <c r="N7" s="180"/>
      <c r="O7" s="180"/>
      <c r="P7" s="180" t="s">
        <v>15</v>
      </c>
      <c r="Q7" s="178" t="s">
        <v>16</v>
      </c>
      <c r="R7" s="178" t="s">
        <v>17</v>
      </c>
      <c r="S7" s="180" t="s">
        <v>18</v>
      </c>
      <c r="T7" s="180" t="s">
        <v>19</v>
      </c>
      <c r="U7" s="180" t="s">
        <v>20</v>
      </c>
      <c r="V7" s="180" t="s">
        <v>21</v>
      </c>
      <c r="W7" s="180" t="s">
        <v>22</v>
      </c>
      <c r="X7" s="180" t="s">
        <v>23</v>
      </c>
      <c r="Y7" s="179"/>
    </row>
    <row r="8" spans="1:26" ht="93" customHeight="1" x14ac:dyDescent="0.2">
      <c r="A8" s="178"/>
      <c r="B8" s="178"/>
      <c r="C8" s="179"/>
      <c r="D8" s="150"/>
      <c r="E8" s="150"/>
      <c r="F8" s="150"/>
      <c r="G8" s="150"/>
      <c r="H8" s="156" t="s">
        <v>24</v>
      </c>
      <c r="I8" s="23" t="s">
        <v>25</v>
      </c>
      <c r="J8" s="156" t="s">
        <v>26</v>
      </c>
      <c r="K8" s="156" t="s">
        <v>27</v>
      </c>
      <c r="L8" s="156" t="s">
        <v>24</v>
      </c>
      <c r="M8" s="23" t="s">
        <v>25</v>
      </c>
      <c r="N8" s="156" t="s">
        <v>26</v>
      </c>
      <c r="O8" s="156" t="s">
        <v>27</v>
      </c>
      <c r="P8" s="180"/>
      <c r="Q8" s="178"/>
      <c r="R8" s="178"/>
      <c r="S8" s="180"/>
      <c r="T8" s="180"/>
      <c r="U8" s="180"/>
      <c r="V8" s="180"/>
      <c r="W8" s="180"/>
      <c r="X8" s="180"/>
      <c r="Y8" s="179"/>
    </row>
    <row r="9" spans="1:26" x14ac:dyDescent="0.2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f>C9+1</f>
        <v>4</v>
      </c>
      <c r="I9" s="24">
        <f t="shared" ref="I9:K9" si="0">D9+1</f>
        <v>5</v>
      </c>
      <c r="J9" s="24">
        <f t="shared" si="0"/>
        <v>6</v>
      </c>
      <c r="K9" s="24">
        <f t="shared" si="0"/>
        <v>7</v>
      </c>
      <c r="L9" s="24">
        <f>K9+1</f>
        <v>8</v>
      </c>
      <c r="M9" s="24">
        <f t="shared" ref="M9:O9" si="1">L9+1</f>
        <v>9</v>
      </c>
      <c r="N9" s="24">
        <f t="shared" si="1"/>
        <v>10</v>
      </c>
      <c r="O9" s="24">
        <f t="shared" si="1"/>
        <v>11</v>
      </c>
      <c r="P9" s="24">
        <f>O9+1</f>
        <v>12</v>
      </c>
      <c r="Q9" s="24">
        <f t="shared" ref="Q9" si="2">P9+1</f>
        <v>13</v>
      </c>
      <c r="R9" s="24">
        <f>Q9+1</f>
        <v>14</v>
      </c>
      <c r="S9" s="24">
        <f t="shared" ref="S9:V9" si="3">R9+1</f>
        <v>15</v>
      </c>
      <c r="T9" s="24">
        <f t="shared" si="3"/>
        <v>16</v>
      </c>
      <c r="U9" s="24">
        <f t="shared" si="3"/>
        <v>17</v>
      </c>
      <c r="V9" s="24">
        <f t="shared" si="3"/>
        <v>18</v>
      </c>
      <c r="W9" s="24">
        <f>T9+1</f>
        <v>17</v>
      </c>
      <c r="X9" s="24">
        <f>V9+1</f>
        <v>19</v>
      </c>
      <c r="Y9" s="24">
        <f>X9+1</f>
        <v>20</v>
      </c>
    </row>
    <row r="10" spans="1:26" ht="92.25" customHeight="1" x14ac:dyDescent="0.2">
      <c r="A10" s="25"/>
      <c r="B10" s="155" t="s">
        <v>28</v>
      </c>
      <c r="C10" s="74"/>
      <c r="D10" s="26"/>
      <c r="E10" s="26"/>
      <c r="F10" s="26"/>
      <c r="G10" s="26"/>
      <c r="H10" s="27">
        <f>H11+H96+H72+H82</f>
        <v>4706459.9999999991</v>
      </c>
      <c r="I10" s="27">
        <f t="shared" ref="I10:K10" si="4">I11+I96+I72+I82</f>
        <v>1742308.04</v>
      </c>
      <c r="J10" s="27">
        <f t="shared" si="4"/>
        <v>2749965.16</v>
      </c>
      <c r="K10" s="27">
        <f t="shared" si="4"/>
        <v>214186.8</v>
      </c>
      <c r="L10" s="27">
        <f t="shared" ref="L10:O10" si="5">L11+L96+L72+L82</f>
        <v>4214929.93</v>
      </c>
      <c r="M10" s="27">
        <f t="shared" si="5"/>
        <v>1647233.58</v>
      </c>
      <c r="N10" s="27">
        <f>N11+N96+N72+N82</f>
        <v>2366346.2400000002</v>
      </c>
      <c r="O10" s="27">
        <f t="shared" si="5"/>
        <v>201350.11000000002</v>
      </c>
      <c r="P10" s="97">
        <f>IF(H10=9,"",L10/H10*100)</f>
        <v>89.556267980605398</v>
      </c>
      <c r="Q10" s="75"/>
      <c r="R10" s="28"/>
      <c r="S10" s="27">
        <f>S11+S96+S72+S82</f>
        <v>2823898.4300000006</v>
      </c>
      <c r="T10" s="27">
        <f t="shared" ref="T10:X10" si="6">T11+T96+T72+T82</f>
        <v>2444276.16</v>
      </c>
      <c r="U10" s="27">
        <f t="shared" si="6"/>
        <v>0</v>
      </c>
      <c r="V10" s="27">
        <f t="shared" si="6"/>
        <v>0</v>
      </c>
      <c r="W10" s="27">
        <f t="shared" si="6"/>
        <v>0</v>
      </c>
      <c r="X10" s="66">
        <f t="shared" si="6"/>
        <v>379</v>
      </c>
      <c r="Y10" s="150"/>
    </row>
    <row r="11" spans="1:26" ht="92.25" customHeight="1" x14ac:dyDescent="0.2">
      <c r="A11" s="157">
        <v>1</v>
      </c>
      <c r="B11" s="155" t="s">
        <v>29</v>
      </c>
      <c r="C11" s="28"/>
      <c r="D11" s="30">
        <v>42736</v>
      </c>
      <c r="E11" s="30">
        <v>43100</v>
      </c>
      <c r="F11" s="30">
        <v>42736</v>
      </c>
      <c r="G11" s="30">
        <v>43100</v>
      </c>
      <c r="H11" s="53">
        <f>H12+H26+H36+H38+H57+H68+H41+H70</f>
        <v>4577607.6999999993</v>
      </c>
      <c r="I11" s="53">
        <f t="shared" ref="I11:O11" si="7">I12+I26+I36+I38+I57+I68+I41+I70</f>
        <v>1742308.04</v>
      </c>
      <c r="J11" s="53">
        <f t="shared" si="7"/>
        <v>2701854.16</v>
      </c>
      <c r="K11" s="53">
        <f t="shared" si="7"/>
        <v>133445.5</v>
      </c>
      <c r="L11" s="53">
        <f t="shared" si="7"/>
        <v>4124570.8200000003</v>
      </c>
      <c r="M11" s="53">
        <f t="shared" si="7"/>
        <v>1647233.58</v>
      </c>
      <c r="N11" s="53">
        <f>N12+N26+N36+N38+N41+N57+N68+N70</f>
        <v>2356249.08</v>
      </c>
      <c r="O11" s="53">
        <f t="shared" si="7"/>
        <v>121088.16</v>
      </c>
      <c r="P11" s="98">
        <f>IF(H10=10,"",L11/H11*100)</f>
        <v>90.103195605862012</v>
      </c>
      <c r="Q11" s="27"/>
      <c r="R11" s="27"/>
      <c r="S11" s="27">
        <f>S12+S26+S36+S38+S41+S57+S68+S70</f>
        <v>2815521.5300000003</v>
      </c>
      <c r="T11" s="27">
        <f t="shared" ref="T11:X11" si="8">T12+T26+T36+T38+T41+T57+T68+T70</f>
        <v>2437038.29</v>
      </c>
      <c r="U11" s="27">
        <f t="shared" si="8"/>
        <v>0</v>
      </c>
      <c r="V11" s="27">
        <f t="shared" si="8"/>
        <v>0</v>
      </c>
      <c r="W11" s="27">
        <f t="shared" si="8"/>
        <v>0</v>
      </c>
      <c r="X11" s="66">
        <f t="shared" si="8"/>
        <v>374</v>
      </c>
      <c r="Y11" s="150"/>
    </row>
    <row r="12" spans="1:26" ht="24.95" customHeight="1" x14ac:dyDescent="0.2">
      <c r="A12" s="182" t="s">
        <v>30</v>
      </c>
      <c r="B12" s="183" t="s">
        <v>31</v>
      </c>
      <c r="C12" s="55" t="s">
        <v>32</v>
      </c>
      <c r="D12" s="56"/>
      <c r="E12" s="56"/>
      <c r="F12" s="56"/>
      <c r="G12" s="56"/>
      <c r="H12" s="57">
        <f>H13+H16+H18+H20+H21+H23+H25</f>
        <v>1889532.0999999999</v>
      </c>
      <c r="I12" s="57">
        <f t="shared" ref="I12" si="9">I13+I16+I18+I20+I21+I23+I25</f>
        <v>0</v>
      </c>
      <c r="J12" s="57">
        <f t="shared" ref="J12:O12" si="10">J13+J16+J18+J20+J21+J23+J25</f>
        <v>1832361.4</v>
      </c>
      <c r="K12" s="57">
        <f t="shared" si="10"/>
        <v>57170.7</v>
      </c>
      <c r="L12" s="57">
        <f t="shared" si="10"/>
        <v>1844307.4999999998</v>
      </c>
      <c r="M12" s="57">
        <f t="shared" si="10"/>
        <v>0</v>
      </c>
      <c r="N12" s="57">
        <f t="shared" si="10"/>
        <v>1788412.85</v>
      </c>
      <c r="O12" s="57">
        <f t="shared" si="10"/>
        <v>55894.65</v>
      </c>
      <c r="P12" s="99">
        <f>IF(H12=0,"",L12/H12*100)</f>
        <v>97.606571489312088</v>
      </c>
      <c r="Q12" s="163" t="s">
        <v>176</v>
      </c>
      <c r="R12" s="163" t="s">
        <v>177</v>
      </c>
      <c r="S12" s="57">
        <f>S13+S15+S16+S18+S20+S21+S23+S25</f>
        <v>278654.13</v>
      </c>
      <c r="T12" s="57">
        <f t="shared" ref="T12:W12" si="11">T13+T15+T16+T18+T20+T21+T23+T25</f>
        <v>256968.22999999995</v>
      </c>
      <c r="U12" s="57">
        <f>U13+U15+U16+U18+U20+U21+U23+U25</f>
        <v>0</v>
      </c>
      <c r="V12" s="57">
        <f t="shared" si="11"/>
        <v>0</v>
      </c>
      <c r="W12" s="57">
        <f t="shared" si="11"/>
        <v>0</v>
      </c>
      <c r="X12" s="67">
        <f>X13+X15+X16+X18+X20+X21+X23+X25</f>
        <v>178</v>
      </c>
      <c r="Y12" s="68"/>
    </row>
    <row r="13" spans="1:26" ht="84.75" customHeight="1" x14ac:dyDescent="0.2">
      <c r="A13" s="182"/>
      <c r="B13" s="183"/>
      <c r="C13" s="159" t="s">
        <v>40</v>
      </c>
      <c r="D13" s="30">
        <v>42736</v>
      </c>
      <c r="E13" s="30">
        <v>43100</v>
      </c>
      <c r="F13" s="30">
        <v>42736</v>
      </c>
      <c r="G13" s="30">
        <v>43100</v>
      </c>
      <c r="H13" s="53">
        <f>I13+J13+K13</f>
        <v>689792.6</v>
      </c>
      <c r="I13" s="53">
        <v>0</v>
      </c>
      <c r="J13" s="53">
        <v>668979.5</v>
      </c>
      <c r="K13" s="53">
        <v>20813.099999999999</v>
      </c>
      <c r="L13" s="27">
        <f>M13+N13+O13</f>
        <v>655512.3600000001</v>
      </c>
      <c r="M13" s="53">
        <v>0</v>
      </c>
      <c r="N13" s="146">
        <f>215725.51+43014.99+144544.62+82970.36+137804.77+11584.04+0.01</f>
        <v>635644.30000000005</v>
      </c>
      <c r="O13" s="27">
        <v>19868.060000000001</v>
      </c>
      <c r="P13" s="98">
        <f t="shared" ref="P13:P15" si="12">IF(H13=0,"",L13/H13*100)</f>
        <v>95.030355501059333</v>
      </c>
      <c r="Q13" s="163"/>
      <c r="R13" s="163"/>
      <c r="S13" s="27">
        <f>19667.5+165949.7</f>
        <v>185617.2</v>
      </c>
      <c r="T13" s="27">
        <f>17927.39+154009.08</f>
        <v>171936.46999999997</v>
      </c>
      <c r="U13" s="32">
        <v>0</v>
      </c>
      <c r="V13" s="27"/>
      <c r="W13" s="27"/>
      <c r="X13" s="157">
        <f>146+12</f>
        <v>158</v>
      </c>
      <c r="Y13" s="150" t="s">
        <v>33</v>
      </c>
      <c r="Z13" s="126"/>
    </row>
    <row r="14" spans="1:26" ht="42" hidden="1" customHeight="1" x14ac:dyDescent="0.2">
      <c r="A14" s="182"/>
      <c r="B14" s="183"/>
      <c r="C14" s="34" t="s">
        <v>134</v>
      </c>
      <c r="D14" s="35">
        <v>42736</v>
      </c>
      <c r="E14" s="35">
        <v>42917</v>
      </c>
      <c r="F14" s="35">
        <v>42736</v>
      </c>
      <c r="G14" s="35">
        <v>42917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97" t="str">
        <f t="shared" si="12"/>
        <v/>
      </c>
      <c r="Q14" s="163"/>
      <c r="R14" s="163"/>
      <c r="S14" s="36"/>
      <c r="T14" s="36"/>
      <c r="U14" s="37"/>
      <c r="V14" s="27"/>
      <c r="W14" s="27"/>
      <c r="X14" s="38"/>
      <c r="Y14" s="150"/>
    </row>
    <row r="15" spans="1:26" ht="46.5" hidden="1" customHeight="1" x14ac:dyDescent="0.2">
      <c r="A15" s="182"/>
      <c r="B15" s="183"/>
      <c r="C15" s="159" t="s">
        <v>65</v>
      </c>
      <c r="D15" s="30">
        <v>42736</v>
      </c>
      <c r="E15" s="30">
        <v>43100</v>
      </c>
      <c r="F15" s="30">
        <v>42736</v>
      </c>
      <c r="G15" s="30">
        <v>43100</v>
      </c>
      <c r="H15" s="27">
        <f>I15+J15+K15</f>
        <v>0</v>
      </c>
      <c r="I15" s="27">
        <v>0</v>
      </c>
      <c r="J15" s="27">
        <v>0</v>
      </c>
      <c r="K15" s="27">
        <v>0</v>
      </c>
      <c r="L15" s="27">
        <f>M15+N15+O15</f>
        <v>0</v>
      </c>
      <c r="M15" s="27">
        <v>0</v>
      </c>
      <c r="N15" s="27">
        <v>0</v>
      </c>
      <c r="O15" s="27">
        <v>0</v>
      </c>
      <c r="P15" s="97" t="str">
        <f t="shared" si="12"/>
        <v/>
      </c>
      <c r="Q15" s="163"/>
      <c r="R15" s="163"/>
      <c r="S15" s="27">
        <v>0</v>
      </c>
      <c r="T15" s="27">
        <v>0</v>
      </c>
      <c r="U15" s="32">
        <v>0</v>
      </c>
      <c r="V15" s="27"/>
      <c r="W15" s="27"/>
      <c r="X15" s="157">
        <v>0</v>
      </c>
      <c r="Y15" s="150" t="s">
        <v>33</v>
      </c>
    </row>
    <row r="16" spans="1:26" ht="60" customHeight="1" collapsed="1" x14ac:dyDescent="0.2">
      <c r="A16" s="182"/>
      <c r="B16" s="183"/>
      <c r="C16" s="159" t="s">
        <v>41</v>
      </c>
      <c r="D16" s="30">
        <v>42736</v>
      </c>
      <c r="E16" s="30">
        <v>43100</v>
      </c>
      <c r="F16" s="30">
        <v>42736</v>
      </c>
      <c r="G16" s="30">
        <v>43100</v>
      </c>
      <c r="H16" s="27">
        <f>I16+J16+K16</f>
        <v>137208.79999999999</v>
      </c>
      <c r="I16" s="27">
        <v>0</v>
      </c>
      <c r="J16" s="27">
        <f>119194.65+839.05+12695.8</f>
        <v>132729.5</v>
      </c>
      <c r="K16" s="27">
        <f>373.4+392.7+25.95+3687.25</f>
        <v>4479.3</v>
      </c>
      <c r="L16" s="146">
        <f>M16+N16+O16</f>
        <v>136349.47999999998</v>
      </c>
      <c r="M16" s="27">
        <v>0</v>
      </c>
      <c r="N16" s="27">
        <f>698.84+119194.65+12004.36+0.01</f>
        <v>131897.85999999999</v>
      </c>
      <c r="O16" s="27">
        <f>3687.25+21.61+371.27+371.49</f>
        <v>4451.62</v>
      </c>
      <c r="P16" s="97">
        <f t="shared" ref="P16:P83" si="13">IF(H16=0,"",L16/H16*100)</f>
        <v>99.373713639358414</v>
      </c>
      <c r="Q16" s="163"/>
      <c r="R16" s="163"/>
      <c r="S16" s="27">
        <f>373.4+13088.5+865</f>
        <v>14326.9</v>
      </c>
      <c r="T16" s="27">
        <f>865+12545.61+371.49</f>
        <v>13782.1</v>
      </c>
      <c r="U16" s="27">
        <v>0</v>
      </c>
      <c r="V16" s="27"/>
      <c r="W16" s="27"/>
      <c r="X16" s="157">
        <v>3</v>
      </c>
      <c r="Y16" s="150" t="s">
        <v>165</v>
      </c>
      <c r="Z16" s="2"/>
    </row>
    <row r="17" spans="1:26" ht="33.75" hidden="1" customHeight="1" outlineLevel="1" x14ac:dyDescent="0.2">
      <c r="A17" s="182"/>
      <c r="B17" s="183"/>
      <c r="C17" s="34" t="s">
        <v>134</v>
      </c>
      <c r="D17" s="35"/>
      <c r="E17" s="35"/>
      <c r="F17" s="35"/>
      <c r="G17" s="35"/>
      <c r="H17" s="36">
        <f t="shared" ref="H17:H35" si="14">I17+J17+K17</f>
        <v>0</v>
      </c>
      <c r="I17" s="36">
        <v>0</v>
      </c>
      <c r="J17" s="36">
        <v>0</v>
      </c>
      <c r="K17" s="36">
        <v>0</v>
      </c>
      <c r="L17" s="36">
        <f t="shared" ref="L17:L25" si="15">M17+N17+O17</f>
        <v>0</v>
      </c>
      <c r="M17" s="36">
        <v>0</v>
      </c>
      <c r="N17" s="36">
        <v>0</v>
      </c>
      <c r="O17" s="36">
        <v>0</v>
      </c>
      <c r="P17" s="100" t="str">
        <f t="shared" si="13"/>
        <v/>
      </c>
      <c r="Q17" s="163"/>
      <c r="R17" s="163"/>
      <c r="S17" s="36"/>
      <c r="T17" s="36"/>
      <c r="U17" s="37"/>
      <c r="V17" s="27"/>
      <c r="W17" s="27"/>
      <c r="X17" s="38"/>
      <c r="Y17" s="39"/>
    </row>
    <row r="18" spans="1:26" ht="51" customHeight="1" collapsed="1" x14ac:dyDescent="0.2">
      <c r="A18" s="182"/>
      <c r="B18" s="183"/>
      <c r="C18" s="159" t="s">
        <v>42</v>
      </c>
      <c r="D18" s="30">
        <v>42736</v>
      </c>
      <c r="E18" s="30">
        <v>43100</v>
      </c>
      <c r="F18" s="30">
        <v>42736</v>
      </c>
      <c r="G18" s="30">
        <v>43100</v>
      </c>
      <c r="H18" s="27">
        <f>I18+J18+K18</f>
        <v>262205.8</v>
      </c>
      <c r="I18" s="27">
        <v>0</v>
      </c>
      <c r="J18" s="27">
        <v>254339.4</v>
      </c>
      <c r="K18" s="27">
        <v>7866.4</v>
      </c>
      <c r="L18" s="27">
        <f t="shared" si="15"/>
        <v>260285.2</v>
      </c>
      <c r="M18" s="27">
        <v>0</v>
      </c>
      <c r="N18" s="27">
        <f>289.35+236776.5+15410.68</f>
        <v>252476.53</v>
      </c>
      <c r="O18" s="27">
        <v>7808.67</v>
      </c>
      <c r="P18" s="97">
        <f t="shared" si="13"/>
        <v>99.267521923618787</v>
      </c>
      <c r="Q18" s="163"/>
      <c r="R18" s="163"/>
      <c r="S18" s="27">
        <v>16562.400000000001</v>
      </c>
      <c r="T18" s="27">
        <v>14905.99</v>
      </c>
      <c r="U18" s="32">
        <v>0</v>
      </c>
      <c r="V18" s="27"/>
      <c r="W18" s="27"/>
      <c r="X18" s="157">
        <v>1</v>
      </c>
      <c r="Y18" s="150" t="s">
        <v>33</v>
      </c>
      <c r="Z18" s="2"/>
    </row>
    <row r="19" spans="1:26" ht="30.75" hidden="1" customHeight="1" outlineLevel="1" x14ac:dyDescent="0.2">
      <c r="A19" s="182"/>
      <c r="B19" s="183"/>
      <c r="C19" s="137" t="s">
        <v>34</v>
      </c>
      <c r="D19" s="35"/>
      <c r="E19" s="35"/>
      <c r="F19" s="35"/>
      <c r="G19" s="30">
        <v>43100</v>
      </c>
      <c r="H19" s="27">
        <f t="shared" si="14"/>
        <v>0</v>
      </c>
      <c r="I19" s="36"/>
      <c r="J19" s="36"/>
      <c r="K19" s="27"/>
      <c r="L19" s="27">
        <f t="shared" si="15"/>
        <v>0</v>
      </c>
      <c r="M19" s="36"/>
      <c r="N19" s="36"/>
      <c r="O19" s="36"/>
      <c r="P19" s="97" t="str">
        <f t="shared" si="13"/>
        <v/>
      </c>
      <c r="Q19" s="163"/>
      <c r="R19" s="163"/>
      <c r="S19" s="36"/>
      <c r="T19" s="36"/>
      <c r="U19" s="37"/>
      <c r="V19" s="27"/>
      <c r="W19" s="27"/>
      <c r="X19" s="38"/>
      <c r="Y19" s="39"/>
    </row>
    <row r="20" spans="1:26" ht="84.75" customHeight="1" x14ac:dyDescent="0.2">
      <c r="A20" s="182"/>
      <c r="B20" s="183"/>
      <c r="C20" s="159" t="s">
        <v>43</v>
      </c>
      <c r="D20" s="30">
        <v>42736</v>
      </c>
      <c r="E20" s="30">
        <v>43100</v>
      </c>
      <c r="F20" s="30">
        <v>42736</v>
      </c>
      <c r="G20" s="30">
        <v>43100</v>
      </c>
      <c r="H20" s="27">
        <f t="shared" si="14"/>
        <v>215945.4</v>
      </c>
      <c r="I20" s="27">
        <v>0</v>
      </c>
      <c r="J20" s="27">
        <f>205131.05+4335.85</f>
        <v>209466.9</v>
      </c>
      <c r="K20" s="27">
        <f>6344.4+134.1</f>
        <v>6478.5</v>
      </c>
      <c r="L20" s="27">
        <f t="shared" si="15"/>
        <v>215209.71</v>
      </c>
      <c r="M20" s="27">
        <v>0</v>
      </c>
      <c r="N20" s="27">
        <f>955.85+193468.05+4335.85+9993.62</f>
        <v>208753.37</v>
      </c>
      <c r="O20" s="27">
        <f>6322.24+134.1</f>
        <v>6456.34</v>
      </c>
      <c r="P20" s="97">
        <f t="shared" si="13"/>
        <v>99.659316660600311</v>
      </c>
      <c r="Q20" s="163"/>
      <c r="R20" s="163"/>
      <c r="S20" s="27">
        <f>12023.8+4469.95</f>
        <v>16493.75</v>
      </c>
      <c r="T20" s="27">
        <f>11288.11+4469.95</f>
        <v>15758.060000000001</v>
      </c>
      <c r="U20" s="32">
        <v>0</v>
      </c>
      <c r="V20" s="27"/>
      <c r="W20" s="27"/>
      <c r="X20" s="157">
        <v>6</v>
      </c>
      <c r="Y20" s="150" t="s">
        <v>33</v>
      </c>
    </row>
    <row r="21" spans="1:26" ht="60.75" customHeight="1" x14ac:dyDescent="0.2">
      <c r="A21" s="182"/>
      <c r="B21" s="183"/>
      <c r="C21" s="159" t="s">
        <v>44</v>
      </c>
      <c r="D21" s="30">
        <v>42736</v>
      </c>
      <c r="E21" s="30">
        <v>43100</v>
      </c>
      <c r="F21" s="30">
        <v>42736</v>
      </c>
      <c r="G21" s="30">
        <v>43100</v>
      </c>
      <c r="H21" s="27">
        <f t="shared" si="14"/>
        <v>199098.4</v>
      </c>
      <c r="I21" s="27">
        <v>0</v>
      </c>
      <c r="J21" s="27">
        <v>193125</v>
      </c>
      <c r="K21" s="27">
        <v>5973.4</v>
      </c>
      <c r="L21" s="27">
        <f t="shared" si="15"/>
        <v>193639.40000000002</v>
      </c>
      <c r="M21" s="27">
        <v>0</v>
      </c>
      <c r="N21" s="27">
        <f>1474.63+334.29+172943.69+13077.61</f>
        <v>187830.22000000003</v>
      </c>
      <c r="O21" s="27">
        <v>5809.18</v>
      </c>
      <c r="P21" s="97">
        <f t="shared" si="13"/>
        <v>97.258139693739381</v>
      </c>
      <c r="Q21" s="163"/>
      <c r="R21" s="163"/>
      <c r="S21" s="27">
        <v>20705.3</v>
      </c>
      <c r="T21" s="27">
        <v>15816.96</v>
      </c>
      <c r="U21" s="32">
        <v>0</v>
      </c>
      <c r="V21" s="27"/>
      <c r="W21" s="27"/>
      <c r="X21" s="157">
        <v>5</v>
      </c>
      <c r="Y21" s="150" t="s">
        <v>33</v>
      </c>
    </row>
    <row r="22" spans="1:26" ht="139.5" hidden="1" customHeight="1" x14ac:dyDescent="0.2">
      <c r="A22" s="182"/>
      <c r="B22" s="183"/>
      <c r="C22" s="34" t="s">
        <v>134</v>
      </c>
      <c r="D22" s="35" t="s">
        <v>36</v>
      </c>
      <c r="E22" s="35">
        <v>42825</v>
      </c>
      <c r="F22" s="35">
        <v>42736</v>
      </c>
      <c r="G22" s="35">
        <v>42816</v>
      </c>
      <c r="H22" s="27">
        <f t="shared" si="14"/>
        <v>0</v>
      </c>
      <c r="I22" s="36"/>
      <c r="J22" s="36"/>
      <c r="K22" s="36"/>
      <c r="L22" s="27">
        <f t="shared" si="15"/>
        <v>0</v>
      </c>
      <c r="M22" s="36"/>
      <c r="N22" s="36"/>
      <c r="O22" s="36"/>
      <c r="P22" s="97" t="str">
        <f t="shared" si="13"/>
        <v/>
      </c>
      <c r="Q22" s="163"/>
      <c r="R22" s="163"/>
      <c r="S22" s="36"/>
      <c r="T22" s="36"/>
      <c r="U22" s="37"/>
      <c r="V22" s="27"/>
      <c r="W22" s="27"/>
      <c r="X22" s="38"/>
      <c r="Y22" s="39"/>
    </row>
    <row r="23" spans="1:26" ht="60" customHeight="1" x14ac:dyDescent="0.2">
      <c r="A23" s="182"/>
      <c r="B23" s="183"/>
      <c r="C23" s="158" t="s">
        <v>47</v>
      </c>
      <c r="D23" s="30">
        <v>42736</v>
      </c>
      <c r="E23" s="30">
        <v>43100</v>
      </c>
      <c r="F23" s="30">
        <v>42736</v>
      </c>
      <c r="G23" s="30">
        <v>43100</v>
      </c>
      <c r="H23" s="27">
        <f t="shared" si="14"/>
        <v>194015</v>
      </c>
      <c r="I23" s="27">
        <v>0</v>
      </c>
      <c r="J23" s="27">
        <v>188194.5</v>
      </c>
      <c r="K23" s="27">
        <v>5820.5</v>
      </c>
      <c r="L23" s="27">
        <f t="shared" si="15"/>
        <v>193126.65000000002</v>
      </c>
      <c r="M23" s="27">
        <v>0</v>
      </c>
      <c r="N23" s="146">
        <f>175523.89+11808.96+0.01</f>
        <v>187332.86000000002</v>
      </c>
      <c r="O23" s="53">
        <v>5793.79</v>
      </c>
      <c r="P23" s="97">
        <f t="shared" si="13"/>
        <v>99.542123031724358</v>
      </c>
      <c r="Q23" s="163"/>
      <c r="R23" s="163"/>
      <c r="S23" s="27">
        <f>T23</f>
        <v>12174.18</v>
      </c>
      <c r="T23" s="27">
        <v>12174.18</v>
      </c>
      <c r="U23" s="32">
        <v>0</v>
      </c>
      <c r="V23" s="27"/>
      <c r="W23" s="27"/>
      <c r="X23" s="157">
        <v>2</v>
      </c>
      <c r="Y23" s="150" t="s">
        <v>33</v>
      </c>
    </row>
    <row r="24" spans="1:26" ht="39.75" hidden="1" customHeight="1" x14ac:dyDescent="0.2">
      <c r="A24" s="182"/>
      <c r="B24" s="183"/>
      <c r="C24" s="34" t="s">
        <v>134</v>
      </c>
      <c r="D24" s="35"/>
      <c r="E24" s="35"/>
      <c r="F24" s="35"/>
      <c r="G24" s="35">
        <v>43100</v>
      </c>
      <c r="H24" s="27">
        <f t="shared" si="14"/>
        <v>0</v>
      </c>
      <c r="I24" s="36"/>
      <c r="J24" s="36"/>
      <c r="K24" s="36"/>
      <c r="L24" s="27">
        <f t="shared" si="15"/>
        <v>0</v>
      </c>
      <c r="M24" s="36"/>
      <c r="N24" s="54"/>
      <c r="O24" s="54"/>
      <c r="P24" s="97" t="str">
        <f t="shared" si="13"/>
        <v/>
      </c>
      <c r="Q24" s="163"/>
      <c r="R24" s="163"/>
      <c r="S24" s="36"/>
      <c r="T24" s="36"/>
      <c r="U24" s="37"/>
      <c r="V24" s="27"/>
      <c r="W24" s="27"/>
      <c r="X24" s="38"/>
      <c r="Y24" s="39"/>
    </row>
    <row r="25" spans="1:26" ht="57" customHeight="1" x14ac:dyDescent="0.2">
      <c r="A25" s="182"/>
      <c r="B25" s="183"/>
      <c r="C25" s="159" t="s">
        <v>48</v>
      </c>
      <c r="D25" s="30">
        <v>42736</v>
      </c>
      <c r="E25" s="30">
        <v>43100</v>
      </c>
      <c r="F25" s="30">
        <v>42736</v>
      </c>
      <c r="G25" s="30">
        <v>43100</v>
      </c>
      <c r="H25" s="27">
        <f t="shared" si="14"/>
        <v>191266.1</v>
      </c>
      <c r="I25" s="27">
        <v>0</v>
      </c>
      <c r="J25" s="27">
        <v>185526.6</v>
      </c>
      <c r="K25" s="27">
        <v>5739.5</v>
      </c>
      <c r="L25" s="27">
        <f t="shared" si="15"/>
        <v>190184.69999999998</v>
      </c>
      <c r="M25" s="27">
        <v>0</v>
      </c>
      <c r="N25" s="27">
        <f>3037.05+173135.5+8305.16</f>
        <v>184477.71</v>
      </c>
      <c r="O25" s="27">
        <v>5706.99</v>
      </c>
      <c r="P25" s="97">
        <f t="shared" si="13"/>
        <v>99.434609687759618</v>
      </c>
      <c r="Q25" s="163"/>
      <c r="R25" s="163"/>
      <c r="S25" s="27">
        <v>12774.4</v>
      </c>
      <c r="T25" s="27">
        <v>12594.47</v>
      </c>
      <c r="U25" s="32">
        <v>0</v>
      </c>
      <c r="V25" s="27"/>
      <c r="W25" s="27"/>
      <c r="X25" s="157">
        <v>3</v>
      </c>
      <c r="Y25" s="150" t="s">
        <v>33</v>
      </c>
    </row>
    <row r="26" spans="1:26" ht="24.95" customHeight="1" x14ac:dyDescent="0.2">
      <c r="A26" s="182" t="s">
        <v>38</v>
      </c>
      <c r="B26" s="183" t="s">
        <v>39</v>
      </c>
      <c r="C26" s="79" t="s">
        <v>32</v>
      </c>
      <c r="D26" s="134"/>
      <c r="E26" s="134"/>
      <c r="F26" s="134"/>
      <c r="G26" s="134"/>
      <c r="H26" s="81">
        <f>H27+H28+H29+H30+H32+H34+H35</f>
        <v>435165.6</v>
      </c>
      <c r="I26" s="81">
        <f t="shared" ref="I26:M26" si="16">I27+I28+I29+I30+I32+I34+I35</f>
        <v>0</v>
      </c>
      <c r="J26" s="81">
        <f>J27+J28+J29+J30+J32+J34+J35</f>
        <v>413789.1</v>
      </c>
      <c r="K26" s="81">
        <f>K27+K28+K29+K30+K32+K34+K35</f>
        <v>21376.5</v>
      </c>
      <c r="L26" s="81">
        <f>L27+L28+L29+L30+L32+L34+L35</f>
        <v>328554.69</v>
      </c>
      <c r="M26" s="81">
        <f t="shared" si="16"/>
        <v>0</v>
      </c>
      <c r="N26" s="81">
        <f>N27+N28+N29+N30+N32+N34+N35</f>
        <v>311324.89999999997</v>
      </c>
      <c r="O26" s="81">
        <f>O27+O28+O29+O30+O32+O34+O35</f>
        <v>17229.79</v>
      </c>
      <c r="P26" s="102">
        <f t="shared" si="13"/>
        <v>75.501071316298905</v>
      </c>
      <c r="Q26" s="184" t="s">
        <v>178</v>
      </c>
      <c r="R26" s="184" t="s">
        <v>178</v>
      </c>
      <c r="S26" s="57">
        <f>S27+S28+S29+S30+S32+S34+S35</f>
        <v>318997.50000000006</v>
      </c>
      <c r="T26" s="57">
        <f t="shared" ref="T26:X26" si="17">T27+T28+T29+T30+T32+T34+T35</f>
        <v>248924.51000000004</v>
      </c>
      <c r="U26" s="57">
        <f t="shared" si="17"/>
        <v>0</v>
      </c>
      <c r="V26" s="57">
        <f t="shared" si="17"/>
        <v>0</v>
      </c>
      <c r="W26" s="57">
        <f t="shared" si="17"/>
        <v>0</v>
      </c>
      <c r="X26" s="67">
        <f t="shared" si="17"/>
        <v>41</v>
      </c>
      <c r="Y26" s="68"/>
    </row>
    <row r="27" spans="1:26" ht="37.5" customHeight="1" x14ac:dyDescent="0.2">
      <c r="A27" s="182"/>
      <c r="B27" s="183"/>
      <c r="C27" s="159" t="s">
        <v>40</v>
      </c>
      <c r="D27" s="30">
        <v>42736</v>
      </c>
      <c r="E27" s="30">
        <v>43100</v>
      </c>
      <c r="F27" s="30">
        <v>42736</v>
      </c>
      <c r="G27" s="30">
        <v>43100</v>
      </c>
      <c r="H27" s="27">
        <f t="shared" si="14"/>
        <v>259440.2</v>
      </c>
      <c r="I27" s="27">
        <v>0</v>
      </c>
      <c r="J27" s="27">
        <v>251191.1</v>
      </c>
      <c r="K27" s="27">
        <v>8249.1</v>
      </c>
      <c r="L27" s="27">
        <f>M27+N27+O27</f>
        <v>177664.61000000002</v>
      </c>
      <c r="M27" s="27">
        <v>0</v>
      </c>
      <c r="N27" s="27">
        <f>80137.25+87773.37+3784.1+174.6</f>
        <v>171869.32</v>
      </c>
      <c r="O27" s="27">
        <v>5795.29</v>
      </c>
      <c r="P27" s="97">
        <f t="shared" si="13"/>
        <v>68.479984983051978</v>
      </c>
      <c r="Q27" s="185"/>
      <c r="R27" s="185"/>
      <c r="S27" s="27">
        <f>154413.2</f>
        <v>154413.20000000001</v>
      </c>
      <c r="T27" s="27">
        <f>94389.14</f>
        <v>94389.14</v>
      </c>
      <c r="U27" s="27">
        <v>0</v>
      </c>
      <c r="V27" s="27"/>
      <c r="W27" s="27"/>
      <c r="X27" s="157">
        <v>11</v>
      </c>
      <c r="Y27" s="150" t="s">
        <v>33</v>
      </c>
    </row>
    <row r="28" spans="1:26" ht="50.25" customHeight="1" x14ac:dyDescent="0.2">
      <c r="A28" s="182"/>
      <c r="B28" s="183"/>
      <c r="C28" s="159" t="s">
        <v>41</v>
      </c>
      <c r="D28" s="30">
        <v>42736</v>
      </c>
      <c r="E28" s="30">
        <v>43100</v>
      </c>
      <c r="F28" s="30">
        <v>42736</v>
      </c>
      <c r="G28" s="30">
        <v>43100</v>
      </c>
      <c r="H28" s="27">
        <f t="shared" si="14"/>
        <v>23079.100000000002</v>
      </c>
      <c r="I28" s="27">
        <v>0</v>
      </c>
      <c r="J28" s="27">
        <v>22386.7</v>
      </c>
      <c r="K28" s="27">
        <v>692.4</v>
      </c>
      <c r="L28" s="27">
        <f>M28+N28+O28</f>
        <v>20437.740000000002</v>
      </c>
      <c r="M28" s="27">
        <v>0</v>
      </c>
      <c r="N28" s="27">
        <v>19824.61</v>
      </c>
      <c r="O28" s="27">
        <v>613.13</v>
      </c>
      <c r="P28" s="97">
        <f t="shared" si="13"/>
        <v>88.55518629409292</v>
      </c>
      <c r="Q28" s="185"/>
      <c r="R28" s="185"/>
      <c r="S28" s="27">
        <v>11452.42</v>
      </c>
      <c r="T28" s="27">
        <v>11155.01</v>
      </c>
      <c r="U28" s="32">
        <v>0</v>
      </c>
      <c r="V28" s="27"/>
      <c r="W28" s="27"/>
      <c r="X28" s="157">
        <v>1</v>
      </c>
      <c r="Y28" s="150" t="s">
        <v>33</v>
      </c>
    </row>
    <row r="29" spans="1:26" ht="51" customHeight="1" x14ac:dyDescent="0.2">
      <c r="A29" s="182"/>
      <c r="B29" s="183"/>
      <c r="C29" s="159" t="s">
        <v>42</v>
      </c>
      <c r="D29" s="30">
        <v>42736</v>
      </c>
      <c r="E29" s="30">
        <v>43100</v>
      </c>
      <c r="F29" s="30">
        <v>42736</v>
      </c>
      <c r="G29" s="30">
        <v>43100</v>
      </c>
      <c r="H29" s="27">
        <f t="shared" si="14"/>
        <v>23406.600000000002</v>
      </c>
      <c r="I29" s="27">
        <v>0</v>
      </c>
      <c r="J29" s="27">
        <v>21756.2</v>
      </c>
      <c r="K29" s="27">
        <v>1650.4</v>
      </c>
      <c r="L29" s="27">
        <f>M29+N29+O29</f>
        <v>12518.619999999999</v>
      </c>
      <c r="M29" s="27">
        <v>0</v>
      </c>
      <c r="N29" s="27">
        <f>6606.66+1799+2871.8+76.42</f>
        <v>11353.88</v>
      </c>
      <c r="O29" s="27">
        <v>1164.74</v>
      </c>
      <c r="P29" s="97">
        <f t="shared" si="13"/>
        <v>53.483291037570588</v>
      </c>
      <c r="Q29" s="185"/>
      <c r="R29" s="185"/>
      <c r="S29" s="27">
        <v>26113.22</v>
      </c>
      <c r="T29" s="27">
        <v>25446.77</v>
      </c>
      <c r="U29" s="32">
        <v>0</v>
      </c>
      <c r="V29" s="27"/>
      <c r="W29" s="27"/>
      <c r="X29" s="157">
        <v>4</v>
      </c>
      <c r="Y29" s="150" t="s">
        <v>33</v>
      </c>
      <c r="Z29" s="2"/>
    </row>
    <row r="30" spans="1:26" ht="33" customHeight="1" x14ac:dyDescent="0.2">
      <c r="A30" s="182"/>
      <c r="B30" s="183"/>
      <c r="C30" s="159" t="s">
        <v>43</v>
      </c>
      <c r="D30" s="30">
        <v>42736</v>
      </c>
      <c r="E30" s="30">
        <v>43100</v>
      </c>
      <c r="F30" s="30">
        <v>42736</v>
      </c>
      <c r="G30" s="30">
        <v>43100</v>
      </c>
      <c r="H30" s="27">
        <f t="shared" si="14"/>
        <v>15518.099999999999</v>
      </c>
      <c r="I30" s="27">
        <v>0</v>
      </c>
      <c r="J30" s="27">
        <v>14456.8</v>
      </c>
      <c r="K30" s="27">
        <v>1061.3</v>
      </c>
      <c r="L30" s="27">
        <f>M30+N30+O30</f>
        <v>14517.900000000001</v>
      </c>
      <c r="M30" s="27">
        <v>0</v>
      </c>
      <c r="N30" s="27">
        <f>10532.53+2844.5+119.12</f>
        <v>13496.150000000001</v>
      </c>
      <c r="O30" s="27">
        <v>1021.75</v>
      </c>
      <c r="P30" s="97">
        <f t="shared" si="13"/>
        <v>93.554623310843482</v>
      </c>
      <c r="Q30" s="185"/>
      <c r="R30" s="185"/>
      <c r="S30" s="27">
        <v>15199.1</v>
      </c>
      <c r="T30" s="27">
        <v>14517.9</v>
      </c>
      <c r="U30" s="32">
        <v>0</v>
      </c>
      <c r="V30" s="27"/>
      <c r="W30" s="27"/>
      <c r="X30" s="157">
        <v>5</v>
      </c>
      <c r="Y30" s="150" t="s">
        <v>33</v>
      </c>
    </row>
    <row r="31" spans="1:26" ht="32.25" hidden="1" customHeight="1" x14ac:dyDescent="0.2">
      <c r="A31" s="182"/>
      <c r="B31" s="183"/>
      <c r="C31" s="34" t="s">
        <v>134</v>
      </c>
      <c r="D31" s="35"/>
      <c r="E31" s="35"/>
      <c r="F31" s="35"/>
      <c r="G31" s="35">
        <v>43100</v>
      </c>
      <c r="H31" s="27">
        <f t="shared" si="14"/>
        <v>0</v>
      </c>
      <c r="I31" s="36"/>
      <c r="J31" s="36"/>
      <c r="K31" s="36"/>
      <c r="L31" s="36"/>
      <c r="M31" s="36"/>
      <c r="N31" s="36"/>
      <c r="O31" s="36"/>
      <c r="P31" s="97" t="str">
        <f t="shared" si="13"/>
        <v/>
      </c>
      <c r="Q31" s="185"/>
      <c r="R31" s="185"/>
      <c r="S31" s="36"/>
      <c r="T31" s="36"/>
      <c r="U31" s="37"/>
      <c r="V31" s="27"/>
      <c r="W31" s="27"/>
      <c r="X31" s="38"/>
      <c r="Y31" s="150"/>
    </row>
    <row r="32" spans="1:26" ht="33.75" customHeight="1" collapsed="1" x14ac:dyDescent="0.2">
      <c r="A32" s="182"/>
      <c r="B32" s="183"/>
      <c r="C32" s="159" t="s">
        <v>44</v>
      </c>
      <c r="D32" s="30">
        <v>42736</v>
      </c>
      <c r="E32" s="30">
        <v>43100</v>
      </c>
      <c r="F32" s="30">
        <v>42736</v>
      </c>
      <c r="G32" s="30">
        <v>43100</v>
      </c>
      <c r="H32" s="27">
        <f t="shared" si="14"/>
        <v>62810.100000000006</v>
      </c>
      <c r="I32" s="27">
        <v>0</v>
      </c>
      <c r="J32" s="27">
        <v>57804.800000000003</v>
      </c>
      <c r="K32" s="27">
        <v>5005.3</v>
      </c>
      <c r="L32" s="27">
        <f>M32+N32+O32</f>
        <v>58579.39</v>
      </c>
      <c r="M32" s="27">
        <v>0</v>
      </c>
      <c r="N32" s="27">
        <f>7878.6+2214.04+42239.99+2004.5</f>
        <v>54337.13</v>
      </c>
      <c r="O32" s="27">
        <v>4242.26</v>
      </c>
      <c r="P32" s="97">
        <f t="shared" si="13"/>
        <v>93.264283928858575</v>
      </c>
      <c r="Q32" s="185"/>
      <c r="R32" s="185"/>
      <c r="S32" s="27">
        <v>62810.1</v>
      </c>
      <c r="T32" s="27">
        <v>58579.39</v>
      </c>
      <c r="U32" s="32">
        <v>0</v>
      </c>
      <c r="V32" s="27"/>
      <c r="W32" s="27"/>
      <c r="X32" s="157">
        <v>7</v>
      </c>
      <c r="Y32" s="150" t="s">
        <v>33</v>
      </c>
      <c r="Z32" s="133"/>
    </row>
    <row r="33" spans="1:25" ht="47.25" hidden="1" customHeight="1" outlineLevel="1" x14ac:dyDescent="0.2">
      <c r="A33" s="182"/>
      <c r="B33" s="183"/>
      <c r="C33" s="41" t="s">
        <v>37</v>
      </c>
      <c r="D33" s="35" t="s">
        <v>36</v>
      </c>
      <c r="E33" s="35" t="s">
        <v>45</v>
      </c>
      <c r="F33" s="35" t="s">
        <v>36</v>
      </c>
      <c r="G33" s="35" t="s">
        <v>46</v>
      </c>
      <c r="H33" s="27">
        <f t="shared" si="14"/>
        <v>0</v>
      </c>
      <c r="I33" s="36"/>
      <c r="J33" s="36"/>
      <c r="K33" s="36"/>
      <c r="L33" s="36"/>
      <c r="M33" s="36"/>
      <c r="N33" s="36"/>
      <c r="O33" s="36"/>
      <c r="P33" s="97" t="str">
        <f t="shared" si="13"/>
        <v/>
      </c>
      <c r="Q33" s="185"/>
      <c r="R33" s="185"/>
      <c r="S33" s="36"/>
      <c r="T33" s="36"/>
      <c r="U33" s="32"/>
      <c r="V33" s="27"/>
      <c r="W33" s="27"/>
      <c r="X33" s="38"/>
      <c r="Y33" s="150"/>
    </row>
    <row r="34" spans="1:25" ht="35.25" customHeight="1" x14ac:dyDescent="0.2">
      <c r="A34" s="182"/>
      <c r="B34" s="183"/>
      <c r="C34" s="159" t="s">
        <v>47</v>
      </c>
      <c r="D34" s="30">
        <v>42736</v>
      </c>
      <c r="E34" s="30">
        <v>43100</v>
      </c>
      <c r="F34" s="30">
        <v>42736</v>
      </c>
      <c r="G34" s="30">
        <v>43100</v>
      </c>
      <c r="H34" s="27">
        <f t="shared" si="14"/>
        <v>21837.3</v>
      </c>
      <c r="I34" s="27">
        <v>0</v>
      </c>
      <c r="J34" s="27">
        <v>18240.8</v>
      </c>
      <c r="K34" s="27">
        <v>3596.5</v>
      </c>
      <c r="L34" s="27">
        <f>M34+O34+N34</f>
        <v>19935.39</v>
      </c>
      <c r="M34" s="27">
        <v>0</v>
      </c>
      <c r="N34" s="27">
        <f>9839.02+2517.6+4180.6</f>
        <v>16537.22</v>
      </c>
      <c r="O34" s="27">
        <v>3398.17</v>
      </c>
      <c r="P34" s="97">
        <f t="shared" si="13"/>
        <v>91.290544160679204</v>
      </c>
      <c r="Q34" s="185"/>
      <c r="R34" s="185"/>
      <c r="S34" s="27">
        <f>T34</f>
        <v>19935.259999999998</v>
      </c>
      <c r="T34" s="27">
        <v>19935.259999999998</v>
      </c>
      <c r="U34" s="32">
        <v>0</v>
      </c>
      <c r="V34" s="27"/>
      <c r="W34" s="27"/>
      <c r="X34" s="157">
        <v>9</v>
      </c>
      <c r="Y34" s="150" t="s">
        <v>33</v>
      </c>
    </row>
    <row r="35" spans="1:25" ht="37.5" customHeight="1" x14ac:dyDescent="0.2">
      <c r="A35" s="182"/>
      <c r="B35" s="183"/>
      <c r="C35" s="159" t="s">
        <v>48</v>
      </c>
      <c r="D35" s="30">
        <v>42736</v>
      </c>
      <c r="E35" s="30">
        <v>43100</v>
      </c>
      <c r="F35" s="30">
        <v>42736</v>
      </c>
      <c r="G35" s="30">
        <v>43100</v>
      </c>
      <c r="H35" s="27">
        <f t="shared" si="14"/>
        <v>29074.2</v>
      </c>
      <c r="I35" s="27">
        <v>0</v>
      </c>
      <c r="J35" s="27">
        <v>27952.7</v>
      </c>
      <c r="K35" s="27">
        <v>1121.5</v>
      </c>
      <c r="L35" s="27">
        <f>M35+N35+O35</f>
        <v>24901.040000000001</v>
      </c>
      <c r="M35" s="27">
        <v>0</v>
      </c>
      <c r="N35" s="27">
        <f>21413.89+2492.7</f>
        <v>23906.59</v>
      </c>
      <c r="O35" s="27">
        <v>994.45</v>
      </c>
      <c r="P35" s="97">
        <f t="shared" si="13"/>
        <v>85.646518218901974</v>
      </c>
      <c r="Q35" s="186"/>
      <c r="R35" s="186"/>
      <c r="S35" s="27">
        <v>29074.2</v>
      </c>
      <c r="T35" s="27">
        <v>24901.040000000001</v>
      </c>
      <c r="U35" s="32">
        <v>0</v>
      </c>
      <c r="V35" s="27"/>
      <c r="W35" s="27"/>
      <c r="X35" s="157">
        <v>4</v>
      </c>
      <c r="Y35" s="150" t="s">
        <v>33</v>
      </c>
    </row>
    <row r="36" spans="1:25" ht="24.95" customHeight="1" x14ac:dyDescent="0.2">
      <c r="A36" s="187" t="s">
        <v>49</v>
      </c>
      <c r="B36" s="183" t="s">
        <v>50</v>
      </c>
      <c r="C36" s="55" t="s">
        <v>32</v>
      </c>
      <c r="D36" s="58"/>
      <c r="E36" s="58"/>
      <c r="F36" s="58"/>
      <c r="G36" s="58"/>
      <c r="H36" s="57">
        <f>H37</f>
        <v>48006.299999999996</v>
      </c>
      <c r="I36" s="57">
        <f t="shared" ref="I36:O36" si="18">I37</f>
        <v>0</v>
      </c>
      <c r="J36" s="57">
        <f t="shared" si="18"/>
        <v>46566.1</v>
      </c>
      <c r="K36" s="57">
        <f t="shared" si="18"/>
        <v>1440.2</v>
      </c>
      <c r="L36" s="57">
        <f t="shared" si="18"/>
        <v>3006.2400000000002</v>
      </c>
      <c r="M36" s="57">
        <f t="shared" si="18"/>
        <v>0</v>
      </c>
      <c r="N36" s="57">
        <f>N37</f>
        <v>2916.05</v>
      </c>
      <c r="O36" s="57">
        <f t="shared" si="18"/>
        <v>90.19</v>
      </c>
      <c r="P36" s="99">
        <f>IF(H36=0,"",L36/H36*100)</f>
        <v>6.2621780891258023</v>
      </c>
      <c r="Q36" s="172" t="s">
        <v>155</v>
      </c>
      <c r="R36" s="188" t="s">
        <v>155</v>
      </c>
      <c r="S36" s="57">
        <f>S37</f>
        <v>48006.3</v>
      </c>
      <c r="T36" s="57">
        <f t="shared" ref="T36:X36" si="19">T37</f>
        <v>3006.24</v>
      </c>
      <c r="U36" s="57">
        <v>0</v>
      </c>
      <c r="V36" s="57">
        <f t="shared" si="19"/>
        <v>0</v>
      </c>
      <c r="W36" s="57">
        <f t="shared" si="19"/>
        <v>0</v>
      </c>
      <c r="X36" s="67">
        <f t="shared" si="19"/>
        <v>1</v>
      </c>
      <c r="Y36" s="68"/>
    </row>
    <row r="37" spans="1:25" ht="124.5" customHeight="1" x14ac:dyDescent="0.2">
      <c r="A37" s="187"/>
      <c r="B37" s="183"/>
      <c r="C37" s="159" t="s">
        <v>40</v>
      </c>
      <c r="D37" s="42">
        <v>42736</v>
      </c>
      <c r="E37" s="42">
        <v>43100</v>
      </c>
      <c r="F37" s="42">
        <v>42736</v>
      </c>
      <c r="G37" s="42"/>
      <c r="H37" s="27">
        <f>I37+J37+K37</f>
        <v>48006.299999999996</v>
      </c>
      <c r="I37" s="27">
        <v>0</v>
      </c>
      <c r="J37" s="27">
        <v>46566.1</v>
      </c>
      <c r="K37" s="27">
        <v>1440.2</v>
      </c>
      <c r="L37" s="27">
        <f>M37+N37+O37</f>
        <v>3006.2400000000002</v>
      </c>
      <c r="M37" s="27">
        <v>0</v>
      </c>
      <c r="N37" s="27">
        <f>2916.05</f>
        <v>2916.05</v>
      </c>
      <c r="O37" s="27">
        <v>90.19</v>
      </c>
      <c r="P37" s="97">
        <f t="shared" si="13"/>
        <v>6.2621780891258023</v>
      </c>
      <c r="Q37" s="170"/>
      <c r="R37" s="188"/>
      <c r="S37" s="27">
        <v>48006.3</v>
      </c>
      <c r="T37" s="32">
        <v>3006.24</v>
      </c>
      <c r="U37" s="32">
        <v>0</v>
      </c>
      <c r="V37" s="27"/>
      <c r="W37" s="27"/>
      <c r="X37" s="157">
        <v>1</v>
      </c>
      <c r="Y37" s="150" t="s">
        <v>33</v>
      </c>
    </row>
    <row r="38" spans="1:25" ht="24.95" customHeight="1" x14ac:dyDescent="0.2">
      <c r="A38" s="187" t="s">
        <v>51</v>
      </c>
      <c r="B38" s="183" t="s">
        <v>52</v>
      </c>
      <c r="C38" s="55" t="s">
        <v>32</v>
      </c>
      <c r="D38" s="59"/>
      <c r="E38" s="59"/>
      <c r="F38" s="59"/>
      <c r="G38" s="58"/>
      <c r="H38" s="57">
        <f>H39</f>
        <v>699918.96</v>
      </c>
      <c r="I38" s="57">
        <f t="shared" ref="I38:O38" si="20">I39</f>
        <v>464000</v>
      </c>
      <c r="J38" s="57">
        <f t="shared" si="20"/>
        <v>225336.36</v>
      </c>
      <c r="K38" s="57">
        <f t="shared" si="20"/>
        <v>10582.6</v>
      </c>
      <c r="L38" s="57">
        <f t="shared" si="20"/>
        <v>495343.19999999995</v>
      </c>
      <c r="M38" s="57">
        <f t="shared" si="20"/>
        <v>387521.75</v>
      </c>
      <c r="N38" s="57">
        <f>N39</f>
        <v>101659.72</v>
      </c>
      <c r="O38" s="57">
        <f t="shared" si="20"/>
        <v>6161.73</v>
      </c>
      <c r="P38" s="99">
        <f t="shared" si="13"/>
        <v>70.771507604251781</v>
      </c>
      <c r="Q38" s="163" t="s">
        <v>168</v>
      </c>
      <c r="R38" s="163" t="s">
        <v>179</v>
      </c>
      <c r="S38" s="57">
        <f>S39</f>
        <v>699918.96</v>
      </c>
      <c r="T38" s="57">
        <f t="shared" ref="T38:X38" si="21">T39</f>
        <v>496152.29</v>
      </c>
      <c r="U38" s="57">
        <f t="shared" si="21"/>
        <v>0</v>
      </c>
      <c r="V38" s="57">
        <f t="shared" si="21"/>
        <v>0</v>
      </c>
      <c r="W38" s="57">
        <f t="shared" si="21"/>
        <v>0</v>
      </c>
      <c r="X38" s="67">
        <f t="shared" si="21"/>
        <v>20</v>
      </c>
      <c r="Y38" s="68"/>
    </row>
    <row r="39" spans="1:25" ht="120" customHeight="1" collapsed="1" x14ac:dyDescent="0.2">
      <c r="A39" s="187"/>
      <c r="B39" s="183"/>
      <c r="C39" s="159" t="s">
        <v>40</v>
      </c>
      <c r="D39" s="42">
        <v>42736</v>
      </c>
      <c r="E39" s="42">
        <v>43100</v>
      </c>
      <c r="F39" s="42">
        <v>42736</v>
      </c>
      <c r="G39" s="30">
        <v>43100</v>
      </c>
      <c r="H39" s="27">
        <f>I39+J39+K39</f>
        <v>699918.96</v>
      </c>
      <c r="I39" s="27">
        <v>464000</v>
      </c>
      <c r="J39" s="27">
        <v>225336.36</v>
      </c>
      <c r="K39" s="27">
        <v>10582.6</v>
      </c>
      <c r="L39" s="27">
        <f>M39+N39+O39</f>
        <v>495343.19999999995</v>
      </c>
      <c r="M39" s="27">
        <v>387521.75</v>
      </c>
      <c r="N39" s="27">
        <v>101659.72</v>
      </c>
      <c r="O39" s="53">
        <v>6161.73</v>
      </c>
      <c r="P39" s="97">
        <f t="shared" si="13"/>
        <v>70.771507604251781</v>
      </c>
      <c r="Q39" s="183"/>
      <c r="R39" s="163"/>
      <c r="S39" s="27">
        <v>699918.96</v>
      </c>
      <c r="T39" s="27">
        <v>496152.29</v>
      </c>
      <c r="U39" s="32">
        <v>0</v>
      </c>
      <c r="V39" s="27"/>
      <c r="W39" s="27"/>
      <c r="X39" s="29">
        <v>20</v>
      </c>
      <c r="Y39" s="150" t="s">
        <v>33</v>
      </c>
    </row>
    <row r="40" spans="1:25" ht="31.5" hidden="1" customHeight="1" outlineLevel="1" collapsed="1" x14ac:dyDescent="0.2">
      <c r="A40" s="187"/>
      <c r="B40" s="183"/>
      <c r="C40" s="40" t="s">
        <v>35</v>
      </c>
      <c r="D40" s="35"/>
      <c r="E40" s="35"/>
      <c r="F40" s="35"/>
      <c r="G40" s="35"/>
      <c r="H40" s="27"/>
      <c r="I40" s="36"/>
      <c r="J40" s="36"/>
      <c r="K40" s="36"/>
      <c r="L40" s="27"/>
      <c r="M40" s="36"/>
      <c r="N40" s="36"/>
      <c r="O40" s="36"/>
      <c r="P40" s="97" t="str">
        <f t="shared" si="13"/>
        <v/>
      </c>
      <c r="Q40" s="153"/>
      <c r="R40" s="163"/>
      <c r="S40" s="36"/>
      <c r="T40" s="36"/>
      <c r="U40" s="37"/>
      <c r="V40" s="36"/>
      <c r="W40" s="36"/>
      <c r="X40" s="38"/>
      <c r="Y40" s="150"/>
    </row>
    <row r="41" spans="1:25" ht="24.95" customHeight="1" x14ac:dyDescent="0.2">
      <c r="A41" s="115" t="s">
        <v>53</v>
      </c>
      <c r="B41" s="169" t="s">
        <v>54</v>
      </c>
      <c r="C41" s="55" t="s">
        <v>32</v>
      </c>
      <c r="D41" s="60"/>
      <c r="E41" s="60"/>
      <c r="F41" s="60"/>
      <c r="G41" s="60"/>
      <c r="H41" s="57">
        <f>I41+J41+K41</f>
        <v>41200</v>
      </c>
      <c r="I41" s="57">
        <f t="shared" ref="I41" si="22">I42+I53</f>
        <v>0</v>
      </c>
      <c r="J41" s="57">
        <f>J42+J44+J48+J53</f>
        <v>39964</v>
      </c>
      <c r="K41" s="57">
        <f>K42+K44+K48+K53</f>
        <v>1236</v>
      </c>
      <c r="L41" s="57">
        <f>L42+L44+L48+L53</f>
        <v>19029.45</v>
      </c>
      <c r="M41" s="57">
        <f t="shared" ref="M41:O41" si="23">M42+M44+M48+M53</f>
        <v>0</v>
      </c>
      <c r="N41" s="57">
        <f>N42+N44+N53</f>
        <v>18458.559999999998</v>
      </c>
      <c r="O41" s="57">
        <f t="shared" si="23"/>
        <v>570.89</v>
      </c>
      <c r="P41" s="99">
        <f t="shared" si="13"/>
        <v>46.1879854368932</v>
      </c>
      <c r="Q41" s="172" t="s">
        <v>156</v>
      </c>
      <c r="R41" s="172" t="s">
        <v>173</v>
      </c>
      <c r="S41" s="57">
        <f>S42+S44+S48+S53</f>
        <v>41200</v>
      </c>
      <c r="T41" s="57">
        <f t="shared" ref="T41:X41" si="24">T42+T44+T46+T48+T50+T53+T55</f>
        <v>31692.440000000002</v>
      </c>
      <c r="U41" s="57">
        <f t="shared" si="24"/>
        <v>0</v>
      </c>
      <c r="V41" s="57">
        <f t="shared" si="24"/>
        <v>0</v>
      </c>
      <c r="W41" s="57">
        <f t="shared" si="24"/>
        <v>0</v>
      </c>
      <c r="X41" s="67">
        <f t="shared" si="24"/>
        <v>4</v>
      </c>
      <c r="Y41" s="69"/>
    </row>
    <row r="42" spans="1:25" ht="53.25" customHeight="1" x14ac:dyDescent="0.2">
      <c r="A42" s="116"/>
      <c r="B42" s="171"/>
      <c r="C42" s="159" t="s">
        <v>40</v>
      </c>
      <c r="D42" s="30">
        <v>42917</v>
      </c>
      <c r="E42" s="30" t="s">
        <v>55</v>
      </c>
      <c r="F42" s="30">
        <v>42917</v>
      </c>
      <c r="G42" s="30">
        <v>43100</v>
      </c>
      <c r="H42" s="53">
        <f>I42+J42+K42</f>
        <v>15000</v>
      </c>
      <c r="I42" s="27">
        <v>0</v>
      </c>
      <c r="J42" s="53">
        <v>14550</v>
      </c>
      <c r="K42" s="27">
        <v>450</v>
      </c>
      <c r="L42" s="27">
        <f>M42+N42+O42</f>
        <v>0</v>
      </c>
      <c r="M42" s="27">
        <v>0</v>
      </c>
      <c r="N42" s="27">
        <v>0</v>
      </c>
      <c r="O42" s="27">
        <v>0</v>
      </c>
      <c r="P42" s="97">
        <f t="shared" si="13"/>
        <v>0</v>
      </c>
      <c r="Q42" s="173"/>
      <c r="R42" s="173"/>
      <c r="S42" s="27">
        <v>15000</v>
      </c>
      <c r="T42" s="27">
        <v>12663</v>
      </c>
      <c r="U42" s="32">
        <v>0</v>
      </c>
      <c r="V42" s="27"/>
      <c r="W42" s="27"/>
      <c r="X42" s="29">
        <v>1</v>
      </c>
      <c r="Y42" s="150" t="s">
        <v>167</v>
      </c>
    </row>
    <row r="43" spans="1:25" s="85" customFormat="1" ht="58.5" hidden="1" customHeight="1" x14ac:dyDescent="0.2">
      <c r="A43" s="116"/>
      <c r="B43" s="171"/>
      <c r="C43" s="34" t="s">
        <v>144</v>
      </c>
      <c r="D43" s="35"/>
      <c r="E43" s="35"/>
      <c r="F43" s="35"/>
      <c r="G43" s="35"/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/>
      <c r="O43" s="36">
        <v>0</v>
      </c>
      <c r="P43" s="97" t="str">
        <f t="shared" si="13"/>
        <v/>
      </c>
      <c r="Q43" s="173"/>
      <c r="R43" s="173"/>
      <c r="S43" s="36"/>
      <c r="T43" s="36"/>
      <c r="U43" s="37"/>
      <c r="V43" s="36"/>
      <c r="W43" s="36"/>
      <c r="X43" s="45"/>
      <c r="Y43" s="84"/>
    </row>
    <row r="44" spans="1:25" ht="49.5" customHeight="1" x14ac:dyDescent="0.2">
      <c r="A44" s="116"/>
      <c r="B44" s="171"/>
      <c r="C44" s="159" t="s">
        <v>41</v>
      </c>
      <c r="D44" s="30">
        <v>42917</v>
      </c>
      <c r="E44" s="30" t="s">
        <v>55</v>
      </c>
      <c r="F44" s="30">
        <v>42917</v>
      </c>
      <c r="G44" s="30">
        <v>43100</v>
      </c>
      <c r="H44" s="27">
        <f>I44+J44+K44</f>
        <v>21200</v>
      </c>
      <c r="I44" s="27">
        <v>0</v>
      </c>
      <c r="J44" s="27">
        <v>20564</v>
      </c>
      <c r="K44" s="27">
        <v>636</v>
      </c>
      <c r="L44" s="27">
        <f>M44+N44+O44</f>
        <v>14036.94</v>
      </c>
      <c r="M44" s="27">
        <v>0</v>
      </c>
      <c r="N44" s="27">
        <f>13615.83</f>
        <v>13615.83</v>
      </c>
      <c r="O44" s="27">
        <v>421.11</v>
      </c>
      <c r="P44" s="97">
        <f>IF(H44=0,"",L44/H44*100)</f>
        <v>66.211981132075465</v>
      </c>
      <c r="Q44" s="173"/>
      <c r="R44" s="173"/>
      <c r="S44" s="27">
        <v>21200</v>
      </c>
      <c r="T44" s="27">
        <v>14036.94</v>
      </c>
      <c r="U44" s="32">
        <v>0</v>
      </c>
      <c r="V44" s="27"/>
      <c r="W44" s="27"/>
      <c r="X44" s="29">
        <v>2</v>
      </c>
      <c r="Y44" s="150" t="s">
        <v>166</v>
      </c>
    </row>
    <row r="45" spans="1:25" ht="58.5" hidden="1" customHeight="1" x14ac:dyDescent="0.2">
      <c r="A45" s="116"/>
      <c r="B45" s="171"/>
      <c r="C45" s="34" t="s">
        <v>134</v>
      </c>
      <c r="D45" s="30"/>
      <c r="E45" s="30"/>
      <c r="F45" s="30"/>
      <c r="G45" s="30"/>
      <c r="H45" s="36">
        <f t="shared" ref="H45" si="25">SUM(I45:K45)</f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/>
      <c r="O45" s="36">
        <v>0</v>
      </c>
      <c r="P45" s="100" t="str">
        <f>IF(H45=0,"",L45/H45*100)</f>
        <v/>
      </c>
      <c r="Q45" s="173"/>
      <c r="R45" s="173"/>
      <c r="S45" s="27"/>
      <c r="T45" s="27"/>
      <c r="U45" s="32"/>
      <c r="V45" s="27"/>
      <c r="W45" s="27"/>
      <c r="X45" s="29"/>
      <c r="Y45" s="150"/>
    </row>
    <row r="46" spans="1:25" ht="58.5" hidden="1" customHeight="1" x14ac:dyDescent="0.2">
      <c r="A46" s="116"/>
      <c r="B46" s="171"/>
      <c r="C46" s="159" t="s">
        <v>42</v>
      </c>
      <c r="D46" s="30">
        <v>42917</v>
      </c>
      <c r="E46" s="30" t="s">
        <v>55</v>
      </c>
      <c r="F46" s="30">
        <v>42917</v>
      </c>
      <c r="G46" s="30">
        <v>43100</v>
      </c>
      <c r="H46" s="27">
        <f>I46+J46+K46</f>
        <v>0</v>
      </c>
      <c r="I46" s="27">
        <v>0</v>
      </c>
      <c r="J46" s="27">
        <v>0</v>
      </c>
      <c r="K46" s="27">
        <v>0</v>
      </c>
      <c r="L46" s="27">
        <f>M46+N46+O46</f>
        <v>0</v>
      </c>
      <c r="M46" s="27">
        <v>0</v>
      </c>
      <c r="N46" s="27"/>
      <c r="O46" s="27">
        <v>0</v>
      </c>
      <c r="P46" s="97" t="str">
        <f t="shared" si="13"/>
        <v/>
      </c>
      <c r="Q46" s="173"/>
      <c r="R46" s="173"/>
      <c r="S46" s="27"/>
      <c r="T46" s="27"/>
      <c r="U46" s="32"/>
      <c r="V46" s="27"/>
      <c r="W46" s="30"/>
      <c r="X46" s="29"/>
      <c r="Y46" s="150" t="s">
        <v>33</v>
      </c>
    </row>
    <row r="47" spans="1:25" ht="58.5" hidden="1" customHeight="1" x14ac:dyDescent="0.2">
      <c r="A47" s="116"/>
      <c r="B47" s="171"/>
      <c r="C47" s="34" t="s">
        <v>134</v>
      </c>
      <c r="D47" s="30"/>
      <c r="E47" s="30"/>
      <c r="F47" s="30"/>
      <c r="G47" s="30"/>
      <c r="H47" s="36">
        <f t="shared" ref="H47" si="26">SUM(I47:K47)</f>
        <v>0</v>
      </c>
      <c r="I47" s="36">
        <v>0</v>
      </c>
      <c r="J47" s="36">
        <v>0</v>
      </c>
      <c r="K47" s="36">
        <v>0</v>
      </c>
      <c r="L47" s="36">
        <f>M47+N47+O47</f>
        <v>0</v>
      </c>
      <c r="M47" s="36">
        <v>0</v>
      </c>
      <c r="N47" s="36"/>
      <c r="O47" s="36">
        <v>0</v>
      </c>
      <c r="P47" s="100" t="str">
        <f t="shared" ref="P47" si="27">IF(H47=0,"",L47/H47*100)</f>
        <v/>
      </c>
      <c r="Q47" s="173"/>
      <c r="R47" s="173"/>
      <c r="S47" s="27"/>
      <c r="T47" s="27"/>
      <c r="U47" s="32"/>
      <c r="V47" s="27"/>
      <c r="W47" s="30"/>
      <c r="X47" s="29"/>
      <c r="Y47" s="150"/>
    </row>
    <row r="48" spans="1:25" ht="36" hidden="1" customHeight="1" x14ac:dyDescent="0.2">
      <c r="A48" s="116"/>
      <c r="B48" s="171"/>
      <c r="C48" s="159" t="s">
        <v>43</v>
      </c>
      <c r="D48" s="30">
        <v>42917</v>
      </c>
      <c r="E48" s="30" t="s">
        <v>55</v>
      </c>
      <c r="F48" s="30">
        <v>42917</v>
      </c>
      <c r="G48" s="30">
        <v>43100</v>
      </c>
      <c r="H48" s="27">
        <f>I48+J48+K48</f>
        <v>0</v>
      </c>
      <c r="I48" s="53">
        <v>0</v>
      </c>
      <c r="J48" s="27">
        <v>0</v>
      </c>
      <c r="K48" s="27">
        <v>0</v>
      </c>
      <c r="L48" s="53">
        <f>M48+N48+O48</f>
        <v>0</v>
      </c>
      <c r="M48" s="53">
        <v>0</v>
      </c>
      <c r="N48" s="53"/>
      <c r="O48" s="53">
        <v>0</v>
      </c>
      <c r="P48" s="98" t="str">
        <f t="shared" si="13"/>
        <v/>
      </c>
      <c r="Q48" s="173"/>
      <c r="R48" s="173"/>
      <c r="S48" s="147">
        <v>0</v>
      </c>
      <c r="T48" s="147">
        <v>0</v>
      </c>
      <c r="U48" s="32">
        <v>0</v>
      </c>
      <c r="V48" s="27"/>
      <c r="W48" s="27"/>
      <c r="X48" s="29">
        <v>0</v>
      </c>
      <c r="Y48" s="150" t="s">
        <v>33</v>
      </c>
    </row>
    <row r="49" spans="1:25" ht="58.5" hidden="1" customHeight="1" x14ac:dyDescent="0.2">
      <c r="A49" s="116"/>
      <c r="B49" s="171"/>
      <c r="C49" s="34" t="s">
        <v>134</v>
      </c>
      <c r="D49" s="30"/>
      <c r="E49" s="30"/>
      <c r="F49" s="30"/>
      <c r="G49" s="30"/>
      <c r="H49" s="36">
        <f t="shared" ref="H49" si="28">SUM(I49:K49)</f>
        <v>0</v>
      </c>
      <c r="I49" s="36">
        <v>0</v>
      </c>
      <c r="J49" s="36">
        <v>0</v>
      </c>
      <c r="K49" s="36">
        <v>0</v>
      </c>
      <c r="L49" s="54">
        <v>6037.54</v>
      </c>
      <c r="M49" s="54">
        <v>0</v>
      </c>
      <c r="N49" s="54"/>
      <c r="O49" s="54">
        <v>0</v>
      </c>
      <c r="P49" s="101" t="str">
        <f t="shared" ref="P49" si="29">IF(H49=0,"",L49/H49*100)</f>
        <v/>
      </c>
      <c r="Q49" s="173"/>
      <c r="R49" s="173"/>
      <c r="S49" s="27"/>
      <c r="T49" s="27"/>
      <c r="U49" s="32"/>
      <c r="V49" s="27"/>
      <c r="W49" s="27"/>
      <c r="X49" s="29"/>
      <c r="Y49" s="150"/>
    </row>
    <row r="50" spans="1:25" ht="58.5" hidden="1" customHeight="1" x14ac:dyDescent="0.2">
      <c r="A50" s="118"/>
      <c r="B50" s="171"/>
      <c r="C50" s="159" t="s">
        <v>44</v>
      </c>
      <c r="D50" s="30">
        <v>42917</v>
      </c>
      <c r="E50" s="30" t="s">
        <v>55</v>
      </c>
      <c r="F50" s="30">
        <v>42917</v>
      </c>
      <c r="G50" s="30">
        <v>43100</v>
      </c>
      <c r="H50" s="27">
        <f>I50+J50+K50</f>
        <v>0</v>
      </c>
      <c r="I50" s="27">
        <v>0</v>
      </c>
      <c r="J50" s="27">
        <v>0</v>
      </c>
      <c r="K50" s="27">
        <v>0</v>
      </c>
      <c r="L50" s="27">
        <f>M50+N50+O50</f>
        <v>0</v>
      </c>
      <c r="M50" s="27">
        <v>0</v>
      </c>
      <c r="N50" s="27"/>
      <c r="O50" s="27">
        <v>0</v>
      </c>
      <c r="P50" s="97" t="str">
        <f t="shared" si="13"/>
        <v/>
      </c>
      <c r="Q50" s="173"/>
      <c r="R50" s="173"/>
      <c r="S50" s="27"/>
      <c r="T50" s="27"/>
      <c r="U50" s="32"/>
      <c r="V50" s="27"/>
      <c r="W50" s="27"/>
      <c r="X50" s="29"/>
      <c r="Y50" s="150" t="s">
        <v>33</v>
      </c>
    </row>
    <row r="51" spans="1:25" ht="58.5" hidden="1" customHeight="1" x14ac:dyDescent="0.2">
      <c r="A51" s="116"/>
      <c r="B51" s="171"/>
      <c r="C51" s="34" t="s">
        <v>134</v>
      </c>
      <c r="D51" s="35" t="s">
        <v>36</v>
      </c>
      <c r="E51" s="35">
        <v>42825</v>
      </c>
      <c r="F51" s="35">
        <v>42736</v>
      </c>
      <c r="G51" s="35">
        <v>42816</v>
      </c>
      <c r="H51" s="27">
        <v>68918.81</v>
      </c>
      <c r="I51" s="27"/>
      <c r="J51" s="27">
        <v>0</v>
      </c>
      <c r="K51" s="27">
        <v>0</v>
      </c>
      <c r="L51" s="27">
        <v>0</v>
      </c>
      <c r="M51" s="27"/>
      <c r="N51" s="27"/>
      <c r="O51" s="27"/>
      <c r="P51" s="97">
        <f t="shared" ref="P51:P52" si="30">IF(H51=0,"",L51/H51*100)</f>
        <v>0</v>
      </c>
      <c r="Q51" s="173"/>
      <c r="R51" s="173"/>
      <c r="S51" s="36"/>
      <c r="T51" s="36"/>
      <c r="U51" s="37"/>
      <c r="V51" s="27"/>
      <c r="W51" s="27"/>
      <c r="X51" s="38"/>
      <c r="Y51" s="39"/>
    </row>
    <row r="52" spans="1:25" ht="58.5" hidden="1" customHeight="1" x14ac:dyDescent="0.2">
      <c r="A52" s="116"/>
      <c r="B52" s="171"/>
      <c r="C52" s="34" t="s">
        <v>134</v>
      </c>
      <c r="D52" s="35"/>
      <c r="E52" s="35"/>
      <c r="F52" s="35"/>
      <c r="G52" s="35"/>
      <c r="H52" s="36">
        <f t="shared" ref="H52" si="31">SUM(I52:K52)</f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/>
      <c r="O52" s="36">
        <v>0</v>
      </c>
      <c r="P52" s="100" t="str">
        <f t="shared" si="30"/>
        <v/>
      </c>
      <c r="Q52" s="173"/>
      <c r="R52" s="173"/>
      <c r="S52" s="36"/>
      <c r="T52" s="36"/>
      <c r="U52" s="37"/>
      <c r="V52" s="27"/>
      <c r="W52" s="27"/>
      <c r="X52" s="38"/>
      <c r="Y52" s="39"/>
    </row>
    <row r="53" spans="1:25" ht="39" customHeight="1" x14ac:dyDescent="0.2">
      <c r="A53" s="116"/>
      <c r="B53" s="171"/>
      <c r="C53" s="159" t="s">
        <v>47</v>
      </c>
      <c r="D53" s="30">
        <v>42917</v>
      </c>
      <c r="E53" s="30" t="s">
        <v>55</v>
      </c>
      <c r="F53" s="30">
        <v>42917</v>
      </c>
      <c r="G53" s="30">
        <v>43100</v>
      </c>
      <c r="H53" s="27">
        <f>I53+J53+K53</f>
        <v>5000</v>
      </c>
      <c r="I53" s="27">
        <v>0</v>
      </c>
      <c r="J53" s="27">
        <v>4850</v>
      </c>
      <c r="K53" s="27">
        <v>150</v>
      </c>
      <c r="L53" s="27">
        <f>M53+N53+O53</f>
        <v>4992.5099999999993</v>
      </c>
      <c r="M53" s="27">
        <v>0</v>
      </c>
      <c r="N53" s="27">
        <f>4842.73</f>
        <v>4842.7299999999996</v>
      </c>
      <c r="O53" s="27">
        <v>149.78</v>
      </c>
      <c r="P53" s="97">
        <f t="shared" si="13"/>
        <v>99.850199999999987</v>
      </c>
      <c r="Q53" s="174"/>
      <c r="R53" s="174"/>
      <c r="S53" s="27">
        <v>5000</v>
      </c>
      <c r="T53" s="27">
        <v>4992.5</v>
      </c>
      <c r="U53" s="32">
        <v>0</v>
      </c>
      <c r="V53" s="27"/>
      <c r="W53" s="27"/>
      <c r="X53" s="29">
        <v>1</v>
      </c>
      <c r="Y53" s="150" t="s">
        <v>33</v>
      </c>
    </row>
    <row r="54" spans="1:25" ht="39" hidden="1" customHeight="1" x14ac:dyDescent="0.2">
      <c r="A54" s="116"/>
      <c r="B54" s="104"/>
      <c r="C54" s="34" t="s">
        <v>134</v>
      </c>
      <c r="D54" s="30"/>
      <c r="E54" s="30"/>
      <c r="F54" s="30"/>
      <c r="G54" s="30"/>
      <c r="H54" s="36">
        <f t="shared" ref="H54" si="32">SUM(I54:K54)</f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100" t="str">
        <f t="shared" ref="P54" si="33">IF(H54=0,"",L54/H54*100)</f>
        <v/>
      </c>
      <c r="Q54" s="106"/>
      <c r="R54" s="106"/>
      <c r="S54" s="27"/>
      <c r="T54" s="27"/>
      <c r="U54" s="32"/>
      <c r="V54" s="27"/>
      <c r="W54" s="27"/>
      <c r="X54" s="29"/>
      <c r="Y54" s="150"/>
    </row>
    <row r="55" spans="1:25" ht="56.25" hidden="1" customHeight="1" x14ac:dyDescent="0.2">
      <c r="A55" s="116"/>
      <c r="B55" s="104"/>
      <c r="C55" s="159" t="s">
        <v>48</v>
      </c>
      <c r="D55" s="30">
        <v>42917</v>
      </c>
      <c r="E55" s="30" t="s">
        <v>55</v>
      </c>
      <c r="F55" s="30">
        <v>42917</v>
      </c>
      <c r="G55" s="30">
        <v>43100</v>
      </c>
      <c r="H55" s="53">
        <f>I55+J55+K55</f>
        <v>0</v>
      </c>
      <c r="I55" s="27">
        <v>0</v>
      </c>
      <c r="J55" s="27">
        <v>0</v>
      </c>
      <c r="K55" s="27">
        <v>0</v>
      </c>
      <c r="L55" s="27">
        <f>M55+N55+O55</f>
        <v>0</v>
      </c>
      <c r="M55" s="27">
        <v>0</v>
      </c>
      <c r="N55" s="27">
        <v>0</v>
      </c>
      <c r="O55" s="27">
        <v>0</v>
      </c>
      <c r="P55" s="97" t="str">
        <f t="shared" si="13"/>
        <v/>
      </c>
      <c r="Q55" s="106"/>
      <c r="R55" s="106"/>
      <c r="S55" s="27">
        <v>0</v>
      </c>
      <c r="T55" s="27">
        <v>0</v>
      </c>
      <c r="U55" s="27">
        <v>0</v>
      </c>
      <c r="V55" s="27"/>
      <c r="W55" s="27"/>
      <c r="X55" s="29">
        <v>0</v>
      </c>
      <c r="Y55" s="150" t="s">
        <v>33</v>
      </c>
    </row>
    <row r="56" spans="1:25" ht="42" hidden="1" customHeight="1" x14ac:dyDescent="0.2">
      <c r="A56" s="117"/>
      <c r="B56" s="105"/>
      <c r="C56" s="34" t="s">
        <v>134</v>
      </c>
      <c r="D56" s="35"/>
      <c r="E56" s="35"/>
      <c r="F56" s="35"/>
      <c r="G56" s="35"/>
      <c r="H56" s="36">
        <f t="shared" ref="H56" si="34">SUM(I56:K56)</f>
        <v>0</v>
      </c>
      <c r="I56" s="36">
        <v>0</v>
      </c>
      <c r="J56" s="36">
        <v>0</v>
      </c>
      <c r="K56" s="36"/>
      <c r="L56" s="36">
        <v>0</v>
      </c>
      <c r="M56" s="36">
        <v>0</v>
      </c>
      <c r="N56" s="36">
        <v>0</v>
      </c>
      <c r="O56" s="36">
        <v>0</v>
      </c>
      <c r="P56" s="100" t="str">
        <f t="shared" ref="P56" si="35">IF(H56=0,"",L56/H56*100)</f>
        <v/>
      </c>
      <c r="Q56" s="107"/>
      <c r="R56" s="107"/>
      <c r="S56" s="36"/>
      <c r="T56" s="36"/>
      <c r="U56" s="37"/>
      <c r="V56" s="27"/>
      <c r="W56" s="27"/>
      <c r="X56" s="38"/>
      <c r="Y56" s="150"/>
    </row>
    <row r="57" spans="1:25" ht="24.95" customHeight="1" x14ac:dyDescent="0.2">
      <c r="A57" s="187" t="s">
        <v>56</v>
      </c>
      <c r="B57" s="183" t="s">
        <v>57</v>
      </c>
      <c r="C57" s="55" t="s">
        <v>32</v>
      </c>
      <c r="D57" s="58"/>
      <c r="E57" s="58"/>
      <c r="F57" s="58"/>
      <c r="G57" s="58"/>
      <c r="H57" s="57">
        <f>H58</f>
        <v>38740.1</v>
      </c>
      <c r="I57" s="57">
        <f t="shared" ref="I57:O57" si="36">I58</f>
        <v>0</v>
      </c>
      <c r="J57" s="57">
        <f t="shared" si="36"/>
        <v>0</v>
      </c>
      <c r="K57" s="57">
        <f t="shared" si="36"/>
        <v>38740.1</v>
      </c>
      <c r="L57" s="57">
        <f t="shared" si="36"/>
        <v>38501.620000000003</v>
      </c>
      <c r="M57" s="57">
        <f t="shared" si="36"/>
        <v>0</v>
      </c>
      <c r="N57" s="57">
        <f t="shared" si="36"/>
        <v>0</v>
      </c>
      <c r="O57" s="57">
        <f t="shared" si="36"/>
        <v>38501.620000000003</v>
      </c>
      <c r="P57" s="99">
        <f t="shared" si="13"/>
        <v>99.384410468739119</v>
      </c>
      <c r="Q57" s="189" t="s">
        <v>157</v>
      </c>
      <c r="R57" s="184" t="s">
        <v>157</v>
      </c>
      <c r="S57" s="57">
        <f>S58</f>
        <v>3700</v>
      </c>
      <c r="T57" s="57">
        <f t="shared" ref="T57:X57" si="37">T58</f>
        <v>3654.27</v>
      </c>
      <c r="U57" s="57">
        <f t="shared" si="37"/>
        <v>0</v>
      </c>
      <c r="V57" s="57">
        <f t="shared" si="37"/>
        <v>0</v>
      </c>
      <c r="W57" s="57">
        <f t="shared" si="37"/>
        <v>0</v>
      </c>
      <c r="X57" s="67">
        <f t="shared" si="37"/>
        <v>119</v>
      </c>
      <c r="Y57" s="68"/>
    </row>
    <row r="58" spans="1:25" ht="50.25" customHeight="1" x14ac:dyDescent="0.2">
      <c r="A58" s="187"/>
      <c r="B58" s="183"/>
      <c r="C58" s="159" t="s">
        <v>40</v>
      </c>
      <c r="D58" s="30">
        <v>42736</v>
      </c>
      <c r="E58" s="30">
        <v>43100</v>
      </c>
      <c r="F58" s="30">
        <v>42736</v>
      </c>
      <c r="G58" s="30">
        <v>43100</v>
      </c>
      <c r="H58" s="27">
        <f>I58+J58+K58</f>
        <v>38740.1</v>
      </c>
      <c r="I58" s="27">
        <v>0</v>
      </c>
      <c r="J58" s="27">
        <v>0</v>
      </c>
      <c r="K58" s="27">
        <v>38740.1</v>
      </c>
      <c r="L58" s="27">
        <f>M58+N58+O58</f>
        <v>38501.620000000003</v>
      </c>
      <c r="M58" s="27">
        <v>0</v>
      </c>
      <c r="N58" s="27">
        <v>0</v>
      </c>
      <c r="O58" s="27">
        <v>38501.620000000003</v>
      </c>
      <c r="P58" s="97">
        <f t="shared" si="13"/>
        <v>99.384410468739119</v>
      </c>
      <c r="Q58" s="190"/>
      <c r="R58" s="191"/>
      <c r="S58" s="27">
        <v>3700</v>
      </c>
      <c r="T58" s="27">
        <v>3654.27</v>
      </c>
      <c r="U58" s="32">
        <v>0</v>
      </c>
      <c r="V58" s="27"/>
      <c r="W58" s="27"/>
      <c r="X58" s="29">
        <v>119</v>
      </c>
      <c r="Y58" s="150" t="s">
        <v>33</v>
      </c>
    </row>
    <row r="59" spans="1:25" ht="30" customHeight="1" collapsed="1" x14ac:dyDescent="0.2">
      <c r="A59" s="187"/>
      <c r="B59" s="183"/>
      <c r="C59" s="34" t="s">
        <v>144</v>
      </c>
      <c r="D59" s="35">
        <v>42736</v>
      </c>
      <c r="E59" s="35">
        <v>42825</v>
      </c>
      <c r="F59" s="35">
        <v>42736</v>
      </c>
      <c r="G59" s="35">
        <v>42825</v>
      </c>
      <c r="H59" s="36">
        <f>I59+J59+K59</f>
        <v>766.16</v>
      </c>
      <c r="I59" s="36">
        <v>0</v>
      </c>
      <c r="J59" s="36">
        <v>0</v>
      </c>
      <c r="K59" s="36">
        <v>766.16</v>
      </c>
      <c r="L59" s="36">
        <f>M59+N59+O59</f>
        <v>766.16</v>
      </c>
      <c r="M59" s="36">
        <v>0</v>
      </c>
      <c r="N59" s="36">
        <v>0</v>
      </c>
      <c r="O59" s="36">
        <v>766.16</v>
      </c>
      <c r="P59" s="97">
        <f t="shared" si="13"/>
        <v>100</v>
      </c>
      <c r="Q59" s="190"/>
      <c r="R59" s="192"/>
      <c r="S59" s="36"/>
      <c r="T59" s="36"/>
      <c r="U59" s="37"/>
      <c r="V59" s="27"/>
      <c r="W59" s="27"/>
      <c r="X59" s="38"/>
      <c r="Y59" s="150"/>
    </row>
    <row r="60" spans="1:25" ht="19.5" hidden="1" customHeight="1" outlineLevel="1" x14ac:dyDescent="0.2">
      <c r="A60" s="187"/>
      <c r="B60" s="183"/>
      <c r="C60" s="78" t="s">
        <v>41</v>
      </c>
      <c r="D60" s="46">
        <v>42736</v>
      </c>
      <c r="E60" s="30">
        <v>43100</v>
      </c>
      <c r="F60" s="46">
        <v>42736</v>
      </c>
      <c r="G60" s="30">
        <v>43100</v>
      </c>
      <c r="H60" s="27"/>
      <c r="I60" s="27"/>
      <c r="J60" s="27"/>
      <c r="K60" s="27"/>
      <c r="L60" s="27"/>
      <c r="M60" s="27"/>
      <c r="N60" s="27"/>
      <c r="O60" s="27"/>
      <c r="P60" s="97" t="str">
        <f t="shared" si="13"/>
        <v/>
      </c>
      <c r="Q60" s="28"/>
      <c r="R60" s="28"/>
      <c r="S60" s="148"/>
      <c r="T60" s="148"/>
      <c r="U60" s="47"/>
      <c r="V60" s="148"/>
      <c r="W60" s="148"/>
      <c r="X60" s="28"/>
      <c r="Y60" s="44" t="s">
        <v>33</v>
      </c>
    </row>
    <row r="61" spans="1:25" ht="15.75" hidden="1" customHeight="1" outlineLevel="1" x14ac:dyDescent="0.2">
      <c r="A61" s="187"/>
      <c r="B61" s="183"/>
      <c r="C61" s="78" t="s">
        <v>42</v>
      </c>
      <c r="D61" s="46">
        <v>42736</v>
      </c>
      <c r="E61" s="30">
        <v>43100</v>
      </c>
      <c r="F61" s="46">
        <v>42736</v>
      </c>
      <c r="G61" s="30">
        <v>43100</v>
      </c>
      <c r="H61" s="27"/>
      <c r="I61" s="27"/>
      <c r="J61" s="27"/>
      <c r="K61" s="27"/>
      <c r="L61" s="27"/>
      <c r="M61" s="27"/>
      <c r="N61" s="27"/>
      <c r="O61" s="27"/>
      <c r="P61" s="97" t="str">
        <f t="shared" si="13"/>
        <v/>
      </c>
      <c r="Q61" s="28"/>
      <c r="R61" s="28"/>
      <c r="S61" s="148"/>
      <c r="T61" s="148"/>
      <c r="U61" s="47"/>
      <c r="V61" s="148"/>
      <c r="W61" s="148"/>
      <c r="X61" s="28"/>
      <c r="Y61" s="44" t="s">
        <v>33</v>
      </c>
    </row>
    <row r="62" spans="1:25" ht="19.5" hidden="1" customHeight="1" outlineLevel="1" x14ac:dyDescent="0.2">
      <c r="A62" s="187"/>
      <c r="B62" s="183"/>
      <c r="C62" s="78" t="s">
        <v>43</v>
      </c>
      <c r="D62" s="46">
        <v>42736</v>
      </c>
      <c r="E62" s="30">
        <v>43100</v>
      </c>
      <c r="F62" s="46">
        <v>42736</v>
      </c>
      <c r="G62" s="30">
        <v>43100</v>
      </c>
      <c r="H62" s="27"/>
      <c r="I62" s="27"/>
      <c r="J62" s="27"/>
      <c r="K62" s="27"/>
      <c r="L62" s="27"/>
      <c r="M62" s="27"/>
      <c r="N62" s="27"/>
      <c r="O62" s="27"/>
      <c r="P62" s="97" t="str">
        <f t="shared" si="13"/>
        <v/>
      </c>
      <c r="Q62" s="28"/>
      <c r="R62" s="28"/>
      <c r="S62" s="148"/>
      <c r="T62" s="148"/>
      <c r="U62" s="47"/>
      <c r="V62" s="148"/>
      <c r="W62" s="148"/>
      <c r="X62" s="28"/>
      <c r="Y62" s="44" t="s">
        <v>33</v>
      </c>
    </row>
    <row r="63" spans="1:25" ht="19.5" hidden="1" customHeight="1" outlineLevel="1" x14ac:dyDescent="0.2">
      <c r="A63" s="187"/>
      <c r="B63" s="183"/>
      <c r="C63" s="78" t="s">
        <v>44</v>
      </c>
      <c r="D63" s="46">
        <v>42736</v>
      </c>
      <c r="E63" s="30">
        <v>43100</v>
      </c>
      <c r="F63" s="46">
        <v>42736</v>
      </c>
      <c r="G63" s="30">
        <v>43100</v>
      </c>
      <c r="H63" s="27"/>
      <c r="I63" s="27"/>
      <c r="J63" s="27"/>
      <c r="K63" s="27"/>
      <c r="L63" s="27"/>
      <c r="M63" s="27"/>
      <c r="N63" s="27"/>
      <c r="O63" s="27"/>
      <c r="P63" s="97" t="str">
        <f t="shared" si="13"/>
        <v/>
      </c>
      <c r="Q63" s="28"/>
      <c r="R63" s="28"/>
      <c r="S63" s="148"/>
      <c r="T63" s="148"/>
      <c r="U63" s="47"/>
      <c r="V63" s="148"/>
      <c r="W63" s="148"/>
      <c r="X63" s="28"/>
      <c r="Y63" s="44" t="s">
        <v>33</v>
      </c>
    </row>
    <row r="64" spans="1:25" ht="19.5" hidden="1" customHeight="1" outlineLevel="1" x14ac:dyDescent="0.2">
      <c r="A64" s="187"/>
      <c r="B64" s="183"/>
      <c r="C64" s="78" t="s">
        <v>47</v>
      </c>
      <c r="D64" s="46">
        <v>42736</v>
      </c>
      <c r="E64" s="30">
        <v>43100</v>
      </c>
      <c r="F64" s="46">
        <v>42736</v>
      </c>
      <c r="G64" s="30">
        <v>43100</v>
      </c>
      <c r="H64" s="27"/>
      <c r="I64" s="27"/>
      <c r="J64" s="27"/>
      <c r="K64" s="27"/>
      <c r="L64" s="27"/>
      <c r="M64" s="27"/>
      <c r="N64" s="27"/>
      <c r="O64" s="27"/>
      <c r="P64" s="97" t="str">
        <f t="shared" si="13"/>
        <v/>
      </c>
      <c r="Q64" s="28"/>
      <c r="R64" s="28"/>
      <c r="S64" s="148"/>
      <c r="T64" s="148"/>
      <c r="U64" s="47"/>
      <c r="V64" s="148"/>
      <c r="W64" s="148"/>
      <c r="X64" s="28"/>
      <c r="Y64" s="44" t="s">
        <v>33</v>
      </c>
    </row>
    <row r="65" spans="1:26" ht="96" hidden="1" customHeight="1" outlineLevel="1" x14ac:dyDescent="0.2">
      <c r="A65" s="187"/>
      <c r="B65" s="183"/>
      <c r="C65" s="78" t="s">
        <v>48</v>
      </c>
      <c r="D65" s="48">
        <v>42736</v>
      </c>
      <c r="E65" s="43">
        <v>43100</v>
      </c>
      <c r="F65" s="48">
        <v>42736</v>
      </c>
      <c r="G65" s="43">
        <v>43100</v>
      </c>
      <c r="H65" s="27"/>
      <c r="I65" s="49"/>
      <c r="J65" s="49"/>
      <c r="K65" s="49"/>
      <c r="L65" s="27"/>
      <c r="M65" s="49"/>
      <c r="N65" s="49"/>
      <c r="O65" s="49"/>
      <c r="P65" s="97" t="str">
        <f t="shared" si="13"/>
        <v/>
      </c>
      <c r="Q65" s="28"/>
      <c r="R65" s="28"/>
      <c r="S65" s="148"/>
      <c r="T65" s="148"/>
      <c r="U65" s="47"/>
      <c r="V65" s="148"/>
      <c r="W65" s="148"/>
      <c r="X65" s="28"/>
      <c r="Y65" s="44" t="s">
        <v>33</v>
      </c>
    </row>
    <row r="66" spans="1:26" ht="15.75" hidden="1" customHeight="1" outlineLevel="1" x14ac:dyDescent="0.2">
      <c r="A66" s="182" t="s">
        <v>58</v>
      </c>
      <c r="B66" s="183" t="s">
        <v>59</v>
      </c>
      <c r="C66" s="31" t="s">
        <v>32</v>
      </c>
      <c r="D66" s="26"/>
      <c r="E66" s="26"/>
      <c r="F66" s="26"/>
      <c r="G66" s="26"/>
      <c r="H66" s="27"/>
      <c r="I66" s="27"/>
      <c r="J66" s="27"/>
      <c r="K66" s="27"/>
      <c r="L66" s="27"/>
      <c r="M66" s="27"/>
      <c r="N66" s="27"/>
      <c r="O66" s="27"/>
      <c r="P66" s="97" t="str">
        <f t="shared" si="13"/>
        <v/>
      </c>
      <c r="Q66" s="183" t="s">
        <v>60</v>
      </c>
      <c r="R66" s="183" t="s">
        <v>60</v>
      </c>
      <c r="S66" s="148"/>
      <c r="T66" s="148"/>
      <c r="U66" s="47"/>
      <c r="V66" s="148"/>
      <c r="W66" s="148"/>
      <c r="X66" s="183"/>
      <c r="Y66" s="33"/>
    </row>
    <row r="67" spans="1:26" ht="47.25" hidden="1" customHeight="1" outlineLevel="1" x14ac:dyDescent="0.2">
      <c r="A67" s="182"/>
      <c r="B67" s="183"/>
      <c r="C67" s="78" t="s">
        <v>61</v>
      </c>
      <c r="D67" s="48">
        <v>42771</v>
      </c>
      <c r="E67" s="43">
        <v>43070</v>
      </c>
      <c r="F67" s="48">
        <v>42771</v>
      </c>
      <c r="G67" s="43">
        <v>43070</v>
      </c>
      <c r="H67" s="27"/>
      <c r="I67" s="49"/>
      <c r="J67" s="49"/>
      <c r="K67" s="49"/>
      <c r="L67" s="27"/>
      <c r="M67" s="49"/>
      <c r="N67" s="49"/>
      <c r="O67" s="49"/>
      <c r="P67" s="97" t="str">
        <f t="shared" si="13"/>
        <v/>
      </c>
      <c r="Q67" s="183"/>
      <c r="R67" s="183"/>
      <c r="S67" s="148"/>
      <c r="T67" s="148"/>
      <c r="U67" s="47"/>
      <c r="V67" s="148"/>
      <c r="W67" s="148"/>
      <c r="X67" s="183"/>
      <c r="Y67" s="44" t="s">
        <v>33</v>
      </c>
    </row>
    <row r="68" spans="1:26" ht="24.95" customHeight="1" x14ac:dyDescent="0.2">
      <c r="A68" s="182" t="s">
        <v>135</v>
      </c>
      <c r="B68" s="183" t="s">
        <v>139</v>
      </c>
      <c r="C68" s="55" t="s">
        <v>32</v>
      </c>
      <c r="D68" s="86"/>
      <c r="E68" s="86"/>
      <c r="F68" s="86"/>
      <c r="G68" s="86"/>
      <c r="H68" s="57">
        <f>H69</f>
        <v>1233262.1399999999</v>
      </c>
      <c r="I68" s="57">
        <f t="shared" ref="I68:O68" si="38">I69</f>
        <v>1091847.74</v>
      </c>
      <c r="J68" s="57">
        <f t="shared" si="38"/>
        <v>140000</v>
      </c>
      <c r="K68" s="57">
        <f t="shared" si="38"/>
        <v>1414.4</v>
      </c>
      <c r="L68" s="57">
        <f t="shared" si="38"/>
        <v>1223212.6099999999</v>
      </c>
      <c r="M68" s="57">
        <f t="shared" si="38"/>
        <v>1091847.74</v>
      </c>
      <c r="N68" s="57">
        <f t="shared" si="38"/>
        <v>130051.22</v>
      </c>
      <c r="O68" s="57">
        <f t="shared" si="38"/>
        <v>1313.65</v>
      </c>
      <c r="P68" s="99">
        <f t="shared" si="13"/>
        <v>99.185126205204028</v>
      </c>
      <c r="Q68" s="163" t="s">
        <v>170</v>
      </c>
      <c r="R68" s="163" t="s">
        <v>180</v>
      </c>
      <c r="S68" s="57">
        <f>S69</f>
        <v>1233262.1399999999</v>
      </c>
      <c r="T68" s="57">
        <f t="shared" ref="T68:X70" si="39">T69</f>
        <v>1224024.8</v>
      </c>
      <c r="U68" s="57">
        <f t="shared" si="39"/>
        <v>0</v>
      </c>
      <c r="V68" s="57">
        <f t="shared" si="39"/>
        <v>0</v>
      </c>
      <c r="W68" s="57">
        <f t="shared" si="39"/>
        <v>0</v>
      </c>
      <c r="X68" s="67">
        <f t="shared" si="39"/>
        <v>9</v>
      </c>
      <c r="Y68" s="69"/>
    </row>
    <row r="69" spans="1:26" ht="197.25" customHeight="1" x14ac:dyDescent="0.2">
      <c r="A69" s="182"/>
      <c r="B69" s="183"/>
      <c r="C69" s="159" t="s">
        <v>40</v>
      </c>
      <c r="D69" s="30">
        <v>42736</v>
      </c>
      <c r="E69" s="30">
        <v>43100</v>
      </c>
      <c r="F69" s="30">
        <v>42736</v>
      </c>
      <c r="G69" s="30">
        <v>43100</v>
      </c>
      <c r="H69" s="27">
        <f>I69+J69+K69</f>
        <v>1233262.1399999999</v>
      </c>
      <c r="I69" s="27">
        <v>1091847.74</v>
      </c>
      <c r="J69" s="27">
        <v>140000</v>
      </c>
      <c r="K69" s="27">
        <v>1414.4</v>
      </c>
      <c r="L69" s="27">
        <f>M69+N69+O69</f>
        <v>1223212.6099999999</v>
      </c>
      <c r="M69" s="27">
        <v>1091847.74</v>
      </c>
      <c r="N69" s="27">
        <f>58.06+122439.89+7553.27</f>
        <v>130051.22</v>
      </c>
      <c r="O69" s="27">
        <v>1313.65</v>
      </c>
      <c r="P69" s="97">
        <f t="shared" si="13"/>
        <v>99.185126205204028</v>
      </c>
      <c r="Q69" s="183"/>
      <c r="R69" s="183"/>
      <c r="S69" s="27">
        <v>1233262.1399999999</v>
      </c>
      <c r="T69" s="27">
        <v>1224024.8</v>
      </c>
      <c r="U69" s="32">
        <v>0</v>
      </c>
      <c r="V69" s="27"/>
      <c r="W69" s="27"/>
      <c r="X69" s="29">
        <v>9</v>
      </c>
      <c r="Y69" s="150" t="s">
        <v>33</v>
      </c>
    </row>
    <row r="70" spans="1:26" s="128" customFormat="1" ht="29.25" customHeight="1" x14ac:dyDescent="0.2">
      <c r="A70" s="193" t="s">
        <v>149</v>
      </c>
      <c r="B70" s="169" t="s">
        <v>154</v>
      </c>
      <c r="C70" s="55" t="s">
        <v>32</v>
      </c>
      <c r="D70" s="127"/>
      <c r="E70" s="127"/>
      <c r="F70" s="127"/>
      <c r="G70" s="127"/>
      <c r="H70" s="57">
        <f>H71</f>
        <v>191782.5</v>
      </c>
      <c r="I70" s="57">
        <f t="shared" ref="I70" si="40">I71</f>
        <v>186460.3</v>
      </c>
      <c r="J70" s="57">
        <f t="shared" ref="J70" si="41">J71</f>
        <v>3837.2</v>
      </c>
      <c r="K70" s="57">
        <f t="shared" ref="K70" si="42">K71</f>
        <v>1485</v>
      </c>
      <c r="L70" s="57">
        <f t="shared" ref="L70" si="43">L71</f>
        <v>172615.51</v>
      </c>
      <c r="M70" s="57">
        <f t="shared" ref="M70" si="44">M71</f>
        <v>167864.09</v>
      </c>
      <c r="N70" s="57">
        <f t="shared" ref="N70" si="45">N71</f>
        <v>3425.78</v>
      </c>
      <c r="O70" s="57">
        <f t="shared" ref="O70" si="46">O71</f>
        <v>1325.64</v>
      </c>
      <c r="P70" s="99">
        <f t="shared" ref="P70" si="47">IF(H70=0,"",L70/H70*100)</f>
        <v>90.005871234341001</v>
      </c>
      <c r="Q70" s="169" t="s">
        <v>169</v>
      </c>
      <c r="R70" s="169" t="s">
        <v>169</v>
      </c>
      <c r="S70" s="57">
        <f>S71</f>
        <v>191782.5</v>
      </c>
      <c r="T70" s="57">
        <f t="shared" si="39"/>
        <v>172615.51</v>
      </c>
      <c r="U70" s="57">
        <f t="shared" si="39"/>
        <v>0</v>
      </c>
      <c r="V70" s="57">
        <f t="shared" si="39"/>
        <v>0</v>
      </c>
      <c r="W70" s="57">
        <f t="shared" si="39"/>
        <v>0</v>
      </c>
      <c r="X70" s="67">
        <f t="shared" si="39"/>
        <v>2</v>
      </c>
      <c r="Y70" s="69"/>
      <c r="Z70" s="1"/>
    </row>
    <row r="71" spans="1:26" ht="155.25" customHeight="1" x14ac:dyDescent="0.2">
      <c r="A71" s="194"/>
      <c r="B71" s="170"/>
      <c r="C71" s="159" t="s">
        <v>40</v>
      </c>
      <c r="D71" s="30"/>
      <c r="E71" s="30"/>
      <c r="F71" s="30"/>
      <c r="G71" s="30"/>
      <c r="H71" s="27">
        <f>I71+J71+K71</f>
        <v>191782.5</v>
      </c>
      <c r="I71" s="27">
        <v>186460.3</v>
      </c>
      <c r="J71" s="27">
        <v>3837.2</v>
      </c>
      <c r="K71" s="27">
        <v>1485</v>
      </c>
      <c r="L71" s="161">
        <f>M71+N71+O71</f>
        <v>172615.51</v>
      </c>
      <c r="M71" s="27">
        <v>167864.09</v>
      </c>
      <c r="N71" s="27">
        <f>114.96+3310.82</f>
        <v>3425.78</v>
      </c>
      <c r="O71" s="27">
        <v>1325.64</v>
      </c>
      <c r="P71" s="97">
        <f t="shared" si="13"/>
        <v>90.005871234341001</v>
      </c>
      <c r="Q71" s="170"/>
      <c r="R71" s="170"/>
      <c r="S71" s="27">
        <v>191782.5</v>
      </c>
      <c r="T71" s="27">
        <v>172615.51</v>
      </c>
      <c r="U71" s="32">
        <v>0</v>
      </c>
      <c r="V71" s="27"/>
      <c r="W71" s="27"/>
      <c r="X71" s="29">
        <v>2</v>
      </c>
      <c r="Y71" s="150" t="s">
        <v>33</v>
      </c>
    </row>
    <row r="72" spans="1:26" ht="88.5" customHeight="1" x14ac:dyDescent="0.2">
      <c r="A72" s="149">
        <v>2</v>
      </c>
      <c r="B72" s="148" t="s">
        <v>62</v>
      </c>
      <c r="C72" s="131"/>
      <c r="D72" s="30">
        <v>42736</v>
      </c>
      <c r="E72" s="30">
        <v>43100</v>
      </c>
      <c r="F72" s="30">
        <v>42736</v>
      </c>
      <c r="G72" s="30">
        <v>43100</v>
      </c>
      <c r="H72" s="27">
        <f>H75+H79+H77+H73</f>
        <v>120279.5</v>
      </c>
      <c r="I72" s="27">
        <f t="shared" ref="I72:O72" si="48">I75+I79+I77+I73</f>
        <v>0</v>
      </c>
      <c r="J72" s="27">
        <f t="shared" si="48"/>
        <v>40000</v>
      </c>
      <c r="K72" s="27">
        <f t="shared" si="48"/>
        <v>80279.5</v>
      </c>
      <c r="L72" s="27">
        <f t="shared" si="48"/>
        <v>83638.11</v>
      </c>
      <c r="M72" s="27">
        <f t="shared" si="48"/>
        <v>0</v>
      </c>
      <c r="N72" s="27">
        <f>N73+N75+N77+N79</f>
        <v>3712.5</v>
      </c>
      <c r="O72" s="27">
        <f t="shared" si="48"/>
        <v>79925.61</v>
      </c>
      <c r="P72" s="97">
        <f t="shared" si="13"/>
        <v>69.53646298828977</v>
      </c>
      <c r="Q72" s="28"/>
      <c r="R72" s="28"/>
      <c r="S72" s="27"/>
      <c r="T72" s="27"/>
      <c r="U72" s="27"/>
      <c r="V72" s="27"/>
      <c r="W72" s="27"/>
      <c r="X72" s="66"/>
      <c r="Y72" s="33"/>
    </row>
    <row r="73" spans="1:26" ht="26.25" customHeight="1" outlineLevel="1" x14ac:dyDescent="0.2">
      <c r="A73" s="187" t="s">
        <v>63</v>
      </c>
      <c r="B73" s="183" t="s">
        <v>64</v>
      </c>
      <c r="C73" s="79" t="s">
        <v>32</v>
      </c>
      <c r="D73" s="80"/>
      <c r="E73" s="80"/>
      <c r="F73" s="80"/>
      <c r="G73" s="80"/>
      <c r="H73" s="81">
        <f>H74</f>
        <v>70724.399999999994</v>
      </c>
      <c r="I73" s="81">
        <f t="shared" ref="I73:O73" si="49">I74</f>
        <v>0</v>
      </c>
      <c r="J73" s="81">
        <f t="shared" si="49"/>
        <v>0</v>
      </c>
      <c r="K73" s="81">
        <f t="shared" si="49"/>
        <v>70724.399999999994</v>
      </c>
      <c r="L73" s="81">
        <f t="shared" si="49"/>
        <v>70370.759999999995</v>
      </c>
      <c r="M73" s="81">
        <f t="shared" si="49"/>
        <v>0</v>
      </c>
      <c r="N73" s="81">
        <f t="shared" si="49"/>
        <v>0</v>
      </c>
      <c r="O73" s="81">
        <f t="shared" si="49"/>
        <v>70370.759999999995</v>
      </c>
      <c r="P73" s="102">
        <f t="shared" si="13"/>
        <v>99.499974549094787</v>
      </c>
      <c r="Q73" s="172" t="s">
        <v>164</v>
      </c>
      <c r="R73" s="172" t="s">
        <v>164</v>
      </c>
      <c r="S73" s="167">
        <v>70370.759999999995</v>
      </c>
      <c r="T73" s="167">
        <v>70370.759999999995</v>
      </c>
      <c r="U73" s="199">
        <v>0</v>
      </c>
      <c r="V73" s="27"/>
      <c r="W73" s="27"/>
      <c r="X73" s="201">
        <v>1</v>
      </c>
      <c r="Y73" s="203" t="s">
        <v>33</v>
      </c>
    </row>
    <row r="74" spans="1:26" ht="108.75" customHeight="1" outlineLevel="1" collapsed="1" x14ac:dyDescent="0.2">
      <c r="A74" s="187"/>
      <c r="B74" s="183"/>
      <c r="C74" s="31" t="s">
        <v>65</v>
      </c>
      <c r="D74" s="30">
        <v>42736</v>
      </c>
      <c r="E74" s="30">
        <v>43100</v>
      </c>
      <c r="F74" s="30">
        <v>42736</v>
      </c>
      <c r="G74" s="30">
        <v>43100</v>
      </c>
      <c r="H74" s="27">
        <f>I74+J74+K74</f>
        <v>70724.399999999994</v>
      </c>
      <c r="I74" s="27">
        <v>0</v>
      </c>
      <c r="J74" s="27">
        <v>0</v>
      </c>
      <c r="K74" s="27">
        <v>70724.399999999994</v>
      </c>
      <c r="L74" s="27">
        <f>M74+N74+O74</f>
        <v>70370.759999999995</v>
      </c>
      <c r="M74" s="27">
        <v>0</v>
      </c>
      <c r="N74" s="27">
        <v>0</v>
      </c>
      <c r="O74" s="27">
        <v>70370.759999999995</v>
      </c>
      <c r="P74" s="97">
        <f t="shared" si="13"/>
        <v>99.499974549094787</v>
      </c>
      <c r="Q74" s="174"/>
      <c r="R74" s="174"/>
      <c r="S74" s="168"/>
      <c r="T74" s="168"/>
      <c r="U74" s="200"/>
      <c r="V74" s="27"/>
      <c r="W74" s="27"/>
      <c r="X74" s="202"/>
      <c r="Y74" s="204"/>
    </row>
    <row r="75" spans="1:26" ht="24.95" customHeight="1" outlineLevel="1" x14ac:dyDescent="0.2">
      <c r="A75" s="187" t="s">
        <v>66</v>
      </c>
      <c r="B75" s="183" t="s">
        <v>150</v>
      </c>
      <c r="C75" s="79" t="s">
        <v>32</v>
      </c>
      <c r="D75" s="80"/>
      <c r="E75" s="80"/>
      <c r="F75" s="80"/>
      <c r="G75" s="80"/>
      <c r="H75" s="81">
        <f>H76</f>
        <v>2035.1</v>
      </c>
      <c r="I75" s="81">
        <f t="shared" ref="I75:K77" si="50">I76</f>
        <v>0</v>
      </c>
      <c r="J75" s="81">
        <f t="shared" si="50"/>
        <v>0</v>
      </c>
      <c r="K75" s="81">
        <f t="shared" si="50"/>
        <v>2035.1</v>
      </c>
      <c r="L75" s="81">
        <f>L76</f>
        <v>2034.85</v>
      </c>
      <c r="M75" s="81">
        <f t="shared" ref="M75:O77" si="51">M76</f>
        <v>0</v>
      </c>
      <c r="N75" s="81">
        <f t="shared" si="51"/>
        <v>0</v>
      </c>
      <c r="O75" s="81">
        <f t="shared" si="51"/>
        <v>2034.85</v>
      </c>
      <c r="P75" s="102">
        <f t="shared" si="13"/>
        <v>99.987715591371426</v>
      </c>
      <c r="Q75" s="183" t="s">
        <v>162</v>
      </c>
      <c r="R75" s="183" t="s">
        <v>163</v>
      </c>
      <c r="S75" s="199">
        <v>2034.85</v>
      </c>
      <c r="T75" s="199">
        <v>2034.85</v>
      </c>
      <c r="U75" s="199">
        <v>0</v>
      </c>
      <c r="V75" s="27"/>
      <c r="W75" s="27"/>
      <c r="X75" s="197">
        <v>9</v>
      </c>
      <c r="Y75" s="197" t="s">
        <v>33</v>
      </c>
    </row>
    <row r="76" spans="1:26" s="128" customFormat="1" ht="144" customHeight="1" outlineLevel="1" x14ac:dyDescent="0.2">
      <c r="A76" s="187"/>
      <c r="B76" s="183"/>
      <c r="C76" s="159" t="s">
        <v>65</v>
      </c>
      <c r="D76" s="43">
        <v>42736</v>
      </c>
      <c r="E76" s="43">
        <v>43100</v>
      </c>
      <c r="F76" s="43">
        <v>42736</v>
      </c>
      <c r="G76" s="43">
        <v>43100</v>
      </c>
      <c r="H76" s="27">
        <f>I76+J76+K76</f>
        <v>2035.1</v>
      </c>
      <c r="I76" s="27">
        <v>0</v>
      </c>
      <c r="J76" s="27">
        <v>0</v>
      </c>
      <c r="K76" s="27">
        <v>2035.1</v>
      </c>
      <c r="L76" s="27">
        <f>M76+N76+O76</f>
        <v>2034.85</v>
      </c>
      <c r="M76" s="27">
        <v>0</v>
      </c>
      <c r="N76" s="27">
        <f>0</f>
        <v>0</v>
      </c>
      <c r="O76" s="27">
        <v>2034.85</v>
      </c>
      <c r="P76" s="97">
        <f t="shared" si="13"/>
        <v>99.987715591371426</v>
      </c>
      <c r="Q76" s="183"/>
      <c r="R76" s="183"/>
      <c r="S76" s="200"/>
      <c r="T76" s="200"/>
      <c r="U76" s="200"/>
      <c r="V76" s="27"/>
      <c r="W76" s="27"/>
      <c r="X76" s="198"/>
      <c r="Y76" s="198"/>
    </row>
    <row r="77" spans="1:26" ht="24.95" customHeight="1" outlineLevel="1" x14ac:dyDescent="0.2">
      <c r="A77" s="187" t="s">
        <v>67</v>
      </c>
      <c r="B77" s="183" t="s">
        <v>152</v>
      </c>
      <c r="C77" s="79" t="s">
        <v>32</v>
      </c>
      <c r="D77" s="80"/>
      <c r="E77" s="80"/>
      <c r="F77" s="80"/>
      <c r="G77" s="80"/>
      <c r="H77" s="81">
        <f>H78</f>
        <v>7520</v>
      </c>
      <c r="I77" s="81">
        <f t="shared" si="50"/>
        <v>0</v>
      </c>
      <c r="J77" s="81">
        <f t="shared" si="50"/>
        <v>0</v>
      </c>
      <c r="K77" s="81">
        <f t="shared" si="50"/>
        <v>7520</v>
      </c>
      <c r="L77" s="81">
        <f>L78</f>
        <v>7520</v>
      </c>
      <c r="M77" s="81">
        <f t="shared" si="51"/>
        <v>0</v>
      </c>
      <c r="N77" s="81">
        <f t="shared" si="51"/>
        <v>0</v>
      </c>
      <c r="O77" s="81">
        <f t="shared" si="51"/>
        <v>7520</v>
      </c>
      <c r="P77" s="102">
        <f t="shared" ref="P77:P78" si="52">IF(H77=0,"",L77/H77*100)</f>
        <v>100</v>
      </c>
      <c r="Q77" s="183" t="s">
        <v>153</v>
      </c>
      <c r="R77" s="183" t="s">
        <v>153</v>
      </c>
      <c r="S77" s="199">
        <v>0</v>
      </c>
      <c r="T77" s="199">
        <v>0</v>
      </c>
      <c r="U77" s="199">
        <v>0</v>
      </c>
      <c r="V77" s="27"/>
      <c r="W77" s="27"/>
      <c r="X77" s="197">
        <v>0</v>
      </c>
      <c r="Y77" s="197" t="s">
        <v>33</v>
      </c>
    </row>
    <row r="78" spans="1:26" s="128" customFormat="1" ht="75" customHeight="1" outlineLevel="1" x14ac:dyDescent="0.2">
      <c r="A78" s="187"/>
      <c r="B78" s="183"/>
      <c r="C78" s="159" t="s">
        <v>65</v>
      </c>
      <c r="D78" s="43">
        <v>42736</v>
      </c>
      <c r="E78" s="43">
        <v>43100</v>
      </c>
      <c r="F78" s="43">
        <v>42736</v>
      </c>
      <c r="G78" s="43">
        <v>43100</v>
      </c>
      <c r="H78" s="27">
        <f>I78+J78+K78</f>
        <v>7520</v>
      </c>
      <c r="I78" s="27">
        <v>0</v>
      </c>
      <c r="J78" s="27">
        <v>0</v>
      </c>
      <c r="K78" s="27">
        <v>7520</v>
      </c>
      <c r="L78" s="27">
        <f>M78+N78+O78</f>
        <v>7520</v>
      </c>
      <c r="M78" s="27">
        <v>0</v>
      </c>
      <c r="N78" s="27">
        <v>0</v>
      </c>
      <c r="O78" s="27">
        <v>7520</v>
      </c>
      <c r="P78" s="97">
        <f t="shared" si="52"/>
        <v>100</v>
      </c>
      <c r="Q78" s="183"/>
      <c r="R78" s="183"/>
      <c r="S78" s="200"/>
      <c r="T78" s="200"/>
      <c r="U78" s="200"/>
      <c r="V78" s="27"/>
      <c r="W78" s="27"/>
      <c r="X78" s="198"/>
      <c r="Y78" s="198"/>
    </row>
    <row r="79" spans="1:26" s="128" customFormat="1" ht="24.95" customHeight="1" x14ac:dyDescent="0.2">
      <c r="A79" s="182" t="s">
        <v>151</v>
      </c>
      <c r="B79" s="183" t="s">
        <v>141</v>
      </c>
      <c r="C79" s="132" t="s">
        <v>32</v>
      </c>
      <c r="D79" s="80"/>
      <c r="E79" s="80"/>
      <c r="F79" s="80"/>
      <c r="G79" s="80"/>
      <c r="H79" s="81">
        <f>H80</f>
        <v>40000</v>
      </c>
      <c r="I79" s="81">
        <f t="shared" ref="I79:K79" si="53">I80</f>
        <v>0</v>
      </c>
      <c r="J79" s="81">
        <f t="shared" si="53"/>
        <v>40000</v>
      </c>
      <c r="K79" s="81">
        <f t="shared" si="53"/>
        <v>0</v>
      </c>
      <c r="L79" s="81">
        <f>L80</f>
        <v>3712.5</v>
      </c>
      <c r="M79" s="81">
        <f t="shared" ref="M79:O79" si="54">M80</f>
        <v>0</v>
      </c>
      <c r="N79" s="81">
        <f t="shared" si="54"/>
        <v>3712.5</v>
      </c>
      <c r="O79" s="81">
        <f t="shared" si="54"/>
        <v>0</v>
      </c>
      <c r="P79" s="102">
        <f t="shared" si="13"/>
        <v>9.28125</v>
      </c>
      <c r="Q79" s="169" t="s">
        <v>158</v>
      </c>
      <c r="R79" s="169" t="s">
        <v>161</v>
      </c>
      <c r="S79" s="167">
        <v>33750</v>
      </c>
      <c r="T79" s="167">
        <v>3712.5</v>
      </c>
      <c r="U79" s="199">
        <v>0</v>
      </c>
      <c r="V79" s="27"/>
      <c r="W79" s="27"/>
      <c r="X79" s="201">
        <v>1</v>
      </c>
      <c r="Y79" s="197" t="s">
        <v>160</v>
      </c>
      <c r="Z79" s="1"/>
    </row>
    <row r="80" spans="1:26" s="128" customFormat="1" ht="157.5" customHeight="1" x14ac:dyDescent="0.2">
      <c r="A80" s="182"/>
      <c r="B80" s="183"/>
      <c r="C80" s="159" t="s">
        <v>65</v>
      </c>
      <c r="D80" s="30">
        <v>42917</v>
      </c>
      <c r="E80" s="30">
        <v>43100</v>
      </c>
      <c r="F80" s="30">
        <v>42917</v>
      </c>
      <c r="G80" s="30">
        <v>43100</v>
      </c>
      <c r="H80" s="27">
        <f>I80+J80+K80</f>
        <v>40000</v>
      </c>
      <c r="I80" s="27">
        <v>0</v>
      </c>
      <c r="J80" s="27">
        <v>40000</v>
      </c>
      <c r="K80" s="27">
        <v>0</v>
      </c>
      <c r="L80" s="27">
        <f>M80+N80+O80</f>
        <v>3712.5</v>
      </c>
      <c r="M80" s="27">
        <v>0</v>
      </c>
      <c r="N80" s="27">
        <v>3712.5</v>
      </c>
      <c r="O80" s="27">
        <v>0</v>
      </c>
      <c r="P80" s="97">
        <f t="shared" si="13"/>
        <v>9.28125</v>
      </c>
      <c r="Q80" s="171"/>
      <c r="R80" s="171"/>
      <c r="S80" s="168"/>
      <c r="T80" s="168"/>
      <c r="U80" s="200"/>
      <c r="V80" s="27"/>
      <c r="W80" s="27"/>
      <c r="X80" s="202"/>
      <c r="Y80" s="198"/>
      <c r="Z80" s="1"/>
    </row>
    <row r="81" spans="1:26" ht="31.5" hidden="1" customHeight="1" x14ac:dyDescent="0.2">
      <c r="A81" s="182"/>
      <c r="B81" s="183"/>
      <c r="C81" s="34" t="s">
        <v>144</v>
      </c>
      <c r="D81" s="35"/>
      <c r="E81" s="35"/>
      <c r="F81" s="35"/>
      <c r="G81" s="35"/>
      <c r="H81" s="36"/>
      <c r="I81" s="36"/>
      <c r="J81" s="36"/>
      <c r="K81" s="36"/>
      <c r="L81" s="36"/>
      <c r="M81" s="36"/>
      <c r="N81" s="36"/>
      <c r="O81" s="36"/>
      <c r="P81" s="97" t="str">
        <f t="shared" si="13"/>
        <v/>
      </c>
      <c r="Q81" s="170"/>
      <c r="R81" s="170"/>
      <c r="S81" s="36"/>
      <c r="T81" s="36"/>
      <c r="U81" s="37"/>
      <c r="V81" s="27"/>
      <c r="W81" s="27"/>
      <c r="X81" s="38"/>
      <c r="Y81" s="150"/>
    </row>
    <row r="82" spans="1:26" ht="21.75" customHeight="1" collapsed="1" x14ac:dyDescent="0.2">
      <c r="A82" s="195" t="s">
        <v>68</v>
      </c>
      <c r="B82" s="196" t="s">
        <v>69</v>
      </c>
      <c r="C82" s="79" t="s">
        <v>32</v>
      </c>
      <c r="D82" s="80"/>
      <c r="E82" s="80"/>
      <c r="F82" s="80"/>
      <c r="G82" s="80"/>
      <c r="H82" s="81">
        <f>H86+H88+H90+H92+H94</f>
        <v>6300</v>
      </c>
      <c r="I82" s="81">
        <f t="shared" ref="I82:O82" si="55">I86+I88+I90+I92+I94</f>
        <v>0</v>
      </c>
      <c r="J82" s="81">
        <f t="shared" si="55"/>
        <v>6111</v>
      </c>
      <c r="K82" s="81">
        <f t="shared" si="55"/>
        <v>189</v>
      </c>
      <c r="L82" s="81">
        <f t="shared" si="55"/>
        <v>5224.2700000000004</v>
      </c>
      <c r="M82" s="81">
        <f t="shared" si="55"/>
        <v>0</v>
      </c>
      <c r="N82" s="81">
        <f>N86+N88+N90</f>
        <v>5067.54</v>
      </c>
      <c r="O82" s="81">
        <f t="shared" si="55"/>
        <v>156.72999999999999</v>
      </c>
      <c r="P82" s="102">
        <f t="shared" si="13"/>
        <v>82.924920634920639</v>
      </c>
      <c r="Q82" s="163" t="s">
        <v>175</v>
      </c>
      <c r="R82" s="163" t="s">
        <v>174</v>
      </c>
      <c r="S82" s="81">
        <f>S83+S84+S86+S88+S90+S92+S94</f>
        <v>6299.7</v>
      </c>
      <c r="T82" s="81">
        <f t="shared" ref="T82:X82" si="56">T83+T84+T86+T88+T90+T92+T94</f>
        <v>5840.9500000000007</v>
      </c>
      <c r="U82" s="81">
        <f t="shared" si="56"/>
        <v>0</v>
      </c>
      <c r="V82" s="81">
        <f t="shared" si="56"/>
        <v>0</v>
      </c>
      <c r="W82" s="81">
        <f t="shared" si="56"/>
        <v>0</v>
      </c>
      <c r="X82" s="129">
        <f t="shared" si="56"/>
        <v>3</v>
      </c>
      <c r="Y82" s="130"/>
    </row>
    <row r="83" spans="1:26" ht="30.75" hidden="1" customHeight="1" outlineLevel="1" x14ac:dyDescent="0.2">
      <c r="A83" s="195"/>
      <c r="B83" s="196"/>
      <c r="C83" s="78" t="s">
        <v>40</v>
      </c>
      <c r="D83" s="46">
        <v>42917</v>
      </c>
      <c r="E83" s="30">
        <v>43100</v>
      </c>
      <c r="F83" s="46">
        <v>42917</v>
      </c>
      <c r="G83" s="30">
        <v>43100</v>
      </c>
      <c r="H83" s="27"/>
      <c r="I83" s="27"/>
      <c r="J83" s="27"/>
      <c r="K83" s="27"/>
      <c r="L83" s="27"/>
      <c r="M83" s="27"/>
      <c r="N83" s="27"/>
      <c r="O83" s="27"/>
      <c r="P83" s="97" t="str">
        <f t="shared" si="13"/>
        <v/>
      </c>
      <c r="Q83" s="163"/>
      <c r="R83" s="163"/>
      <c r="S83" s="151"/>
      <c r="T83" s="151"/>
      <c r="U83" s="50"/>
      <c r="V83" s="27"/>
      <c r="W83" s="27"/>
      <c r="X83" s="51"/>
      <c r="Y83" s="25" t="s">
        <v>33</v>
      </c>
    </row>
    <row r="84" spans="1:26" ht="47.25" hidden="1" customHeight="1" outlineLevel="1" collapsed="1" x14ac:dyDescent="0.2">
      <c r="A84" s="195"/>
      <c r="B84" s="196"/>
      <c r="C84" s="31" t="s">
        <v>41</v>
      </c>
      <c r="D84" s="46"/>
      <c r="E84" s="30"/>
      <c r="F84" s="46"/>
      <c r="G84" s="30"/>
      <c r="H84" s="27"/>
      <c r="I84" s="27"/>
      <c r="J84" s="27"/>
      <c r="K84" s="27"/>
      <c r="L84" s="27"/>
      <c r="M84" s="27"/>
      <c r="N84" s="27"/>
      <c r="O84" s="27"/>
      <c r="P84" s="97" t="str">
        <f t="shared" ref="P84:P98" si="57">IF(H84=0,"",L84/H84*100)</f>
        <v/>
      </c>
      <c r="Q84" s="163"/>
      <c r="R84" s="163"/>
      <c r="S84" s="27"/>
      <c r="T84" s="27"/>
      <c r="U84" s="32"/>
      <c r="V84" s="27"/>
      <c r="W84" s="27"/>
      <c r="X84" s="29"/>
      <c r="Y84" s="179" t="s">
        <v>33</v>
      </c>
    </row>
    <row r="85" spans="1:26" ht="47.25" hidden="1" customHeight="1" outlineLevel="1" x14ac:dyDescent="0.2">
      <c r="A85" s="195"/>
      <c r="B85" s="196"/>
      <c r="C85" s="40" t="s">
        <v>70</v>
      </c>
      <c r="D85" s="35"/>
      <c r="E85" s="35"/>
      <c r="F85" s="35"/>
      <c r="G85" s="35"/>
      <c r="H85" s="27"/>
      <c r="I85" s="36"/>
      <c r="J85" s="36"/>
      <c r="K85" s="36"/>
      <c r="L85" s="27"/>
      <c r="M85" s="36"/>
      <c r="N85" s="36"/>
      <c r="O85" s="36"/>
      <c r="P85" s="97" t="str">
        <f t="shared" si="57"/>
        <v/>
      </c>
      <c r="Q85" s="163"/>
      <c r="R85" s="163"/>
      <c r="S85" s="36"/>
      <c r="T85" s="36"/>
      <c r="U85" s="37"/>
      <c r="V85" s="27"/>
      <c r="W85" s="27"/>
      <c r="X85" s="45"/>
      <c r="Y85" s="179"/>
    </row>
    <row r="86" spans="1:26" s="128" customFormat="1" ht="80.25" customHeight="1" collapsed="1" x14ac:dyDescent="0.2">
      <c r="A86" s="195"/>
      <c r="B86" s="196"/>
      <c r="C86" s="160" t="s">
        <v>42</v>
      </c>
      <c r="D86" s="30">
        <v>42736</v>
      </c>
      <c r="E86" s="30">
        <v>43100</v>
      </c>
      <c r="F86" s="30">
        <v>42736</v>
      </c>
      <c r="G86" s="30">
        <v>43100</v>
      </c>
      <c r="H86" s="27">
        <f>I86+J86+K86</f>
        <v>2850</v>
      </c>
      <c r="I86" s="27">
        <f t="shared" ref="I86:M86" si="58">I88+I90+I92+I94</f>
        <v>0</v>
      </c>
      <c r="J86" s="27">
        <v>2764.5</v>
      </c>
      <c r="K86" s="27">
        <v>85.5</v>
      </c>
      <c r="L86" s="27">
        <f>M86+N86+O86</f>
        <v>2033.26</v>
      </c>
      <c r="M86" s="27">
        <f t="shared" si="58"/>
        <v>0</v>
      </c>
      <c r="N86" s="27">
        <v>1972.26</v>
      </c>
      <c r="O86" s="27">
        <v>61</v>
      </c>
      <c r="P86" s="97">
        <f t="shared" si="57"/>
        <v>71.342456140350876</v>
      </c>
      <c r="Q86" s="163"/>
      <c r="R86" s="163"/>
      <c r="S86" s="27">
        <v>2850</v>
      </c>
      <c r="T86" s="27">
        <v>2649.94</v>
      </c>
      <c r="U86" s="27">
        <v>0</v>
      </c>
      <c r="V86" s="27"/>
      <c r="W86" s="27"/>
      <c r="X86" s="66">
        <v>1</v>
      </c>
      <c r="Y86" s="179"/>
      <c r="Z86" s="1"/>
    </row>
    <row r="87" spans="1:26" ht="47.25" hidden="1" customHeight="1" outlineLevel="1" x14ac:dyDescent="0.2">
      <c r="A87" s="195"/>
      <c r="B87" s="196"/>
      <c r="C87" s="136" t="s">
        <v>70</v>
      </c>
      <c r="D87" s="35"/>
      <c r="E87" s="35"/>
      <c r="F87" s="35"/>
      <c r="G87" s="35"/>
      <c r="H87" s="36"/>
      <c r="I87" s="36"/>
      <c r="J87" s="36"/>
      <c r="K87" s="36"/>
      <c r="L87" s="36"/>
      <c r="M87" s="36"/>
      <c r="N87" s="36"/>
      <c r="O87" s="36"/>
      <c r="P87" s="97" t="str">
        <f t="shared" si="57"/>
        <v/>
      </c>
      <c r="Q87" s="163"/>
      <c r="R87" s="163"/>
      <c r="S87" s="36"/>
      <c r="T87" s="36"/>
      <c r="U87" s="27"/>
      <c r="V87" s="27"/>
      <c r="W87" s="27"/>
      <c r="X87" s="45"/>
      <c r="Y87" s="179"/>
    </row>
    <row r="88" spans="1:26" s="128" customFormat="1" ht="41.25" customHeight="1" outlineLevel="1" collapsed="1" x14ac:dyDescent="0.2">
      <c r="A88" s="195"/>
      <c r="B88" s="196"/>
      <c r="C88" s="31" t="s">
        <v>43</v>
      </c>
      <c r="D88" s="30">
        <v>42917</v>
      </c>
      <c r="E88" s="30">
        <v>43100</v>
      </c>
      <c r="F88" s="30">
        <v>42917</v>
      </c>
      <c r="G88" s="30"/>
      <c r="H88" s="27">
        <f>I88+J88+K88</f>
        <v>1000</v>
      </c>
      <c r="I88" s="27">
        <v>0</v>
      </c>
      <c r="J88" s="27">
        <v>970</v>
      </c>
      <c r="K88" s="27">
        <v>30</v>
      </c>
      <c r="L88" s="27">
        <f>M88+N88+O88</f>
        <v>922.11</v>
      </c>
      <c r="M88" s="27">
        <v>0</v>
      </c>
      <c r="N88" s="27">
        <v>894.45</v>
      </c>
      <c r="O88" s="27">
        <v>27.66</v>
      </c>
      <c r="P88" s="97">
        <f t="shared" si="57"/>
        <v>92.210999999999999</v>
      </c>
      <c r="Q88" s="163"/>
      <c r="R88" s="163"/>
      <c r="S88" s="27">
        <v>999.7</v>
      </c>
      <c r="T88" s="27">
        <v>922.11</v>
      </c>
      <c r="U88" s="27">
        <v>0</v>
      </c>
      <c r="V88" s="27"/>
      <c r="W88" s="27"/>
      <c r="X88" s="29">
        <v>1</v>
      </c>
      <c r="Y88" s="179"/>
      <c r="Z88" s="1"/>
    </row>
    <row r="89" spans="1:26" ht="47.25" hidden="1" customHeight="1" outlineLevel="1" collapsed="1" x14ac:dyDescent="0.2">
      <c r="A89" s="195"/>
      <c r="B89" s="196"/>
      <c r="C89" s="40" t="s">
        <v>70</v>
      </c>
      <c r="D89" s="35"/>
      <c r="E89" s="35"/>
      <c r="F89" s="35"/>
      <c r="G89" s="35"/>
      <c r="H89" s="36"/>
      <c r="I89" s="36"/>
      <c r="J89" s="36"/>
      <c r="K89" s="36"/>
      <c r="L89" s="36"/>
      <c r="M89" s="36"/>
      <c r="N89" s="36"/>
      <c r="O89" s="36"/>
      <c r="P89" s="97" t="str">
        <f t="shared" si="57"/>
        <v/>
      </c>
      <c r="Q89" s="163"/>
      <c r="R89" s="163"/>
      <c r="S89" s="36"/>
      <c r="T89" s="36"/>
      <c r="U89" s="36"/>
      <c r="V89" s="27"/>
      <c r="W89" s="27"/>
      <c r="X89" s="45"/>
      <c r="Y89" s="179"/>
    </row>
    <row r="90" spans="1:26" s="128" customFormat="1" ht="37.5" customHeight="1" outlineLevel="1" x14ac:dyDescent="0.2">
      <c r="A90" s="195"/>
      <c r="B90" s="196"/>
      <c r="C90" s="31" t="s">
        <v>44</v>
      </c>
      <c r="D90" s="46"/>
      <c r="E90" s="30"/>
      <c r="F90" s="46"/>
      <c r="G90" s="30"/>
      <c r="H90" s="27">
        <f>I90+J90+K90</f>
        <v>2450</v>
      </c>
      <c r="I90" s="27">
        <v>0</v>
      </c>
      <c r="J90" s="27">
        <v>2376.5</v>
      </c>
      <c r="K90" s="27">
        <v>73.5</v>
      </c>
      <c r="L90" s="27">
        <f>M90+N90+O90</f>
        <v>2268.9</v>
      </c>
      <c r="M90" s="27">
        <v>0</v>
      </c>
      <c r="N90" s="27">
        <f>2200.83</f>
        <v>2200.83</v>
      </c>
      <c r="O90" s="27">
        <v>68.069999999999993</v>
      </c>
      <c r="P90" s="97">
        <f t="shared" si="57"/>
        <v>92.608163265306132</v>
      </c>
      <c r="Q90" s="163"/>
      <c r="R90" s="163"/>
      <c r="S90" s="27">
        <v>2450</v>
      </c>
      <c r="T90" s="27">
        <v>2268.9</v>
      </c>
      <c r="U90" s="27">
        <v>0</v>
      </c>
      <c r="V90" s="27"/>
      <c r="W90" s="27"/>
      <c r="X90" s="29">
        <v>1</v>
      </c>
      <c r="Y90" s="179"/>
      <c r="Z90" s="1"/>
    </row>
    <row r="91" spans="1:26" ht="47.25" hidden="1" customHeight="1" outlineLevel="1" collapsed="1" x14ac:dyDescent="0.2">
      <c r="A91" s="195"/>
      <c r="B91" s="196"/>
      <c r="C91" s="40" t="s">
        <v>70</v>
      </c>
      <c r="D91" s="35"/>
      <c r="E91" s="35"/>
      <c r="F91" s="35"/>
      <c r="G91" s="35"/>
      <c r="H91" s="36"/>
      <c r="I91" s="36"/>
      <c r="J91" s="36"/>
      <c r="K91" s="36"/>
      <c r="L91" s="36"/>
      <c r="M91" s="36"/>
      <c r="N91" s="36"/>
      <c r="O91" s="36"/>
      <c r="P91" s="97" t="str">
        <f t="shared" si="57"/>
        <v/>
      </c>
      <c r="Q91" s="163"/>
      <c r="R91" s="163"/>
      <c r="S91" s="36"/>
      <c r="T91" s="36"/>
      <c r="U91" s="36"/>
      <c r="V91" s="27"/>
      <c r="W91" s="27"/>
      <c r="X91" s="45"/>
      <c r="Y91" s="179"/>
    </row>
    <row r="92" spans="1:26" ht="31.5" hidden="1" customHeight="1" outlineLevel="1" x14ac:dyDescent="0.2">
      <c r="A92" s="195"/>
      <c r="B92" s="196"/>
      <c r="C92" s="31" t="s">
        <v>47</v>
      </c>
      <c r="D92" s="30"/>
      <c r="E92" s="30"/>
      <c r="F92" s="30"/>
      <c r="G92" s="30"/>
      <c r="H92" s="27"/>
      <c r="I92" s="27"/>
      <c r="J92" s="27"/>
      <c r="K92" s="27"/>
      <c r="L92" s="27"/>
      <c r="M92" s="27"/>
      <c r="N92" s="27"/>
      <c r="O92" s="27"/>
      <c r="P92" s="97" t="str">
        <f t="shared" si="57"/>
        <v/>
      </c>
      <c r="Q92" s="163"/>
      <c r="R92" s="163"/>
      <c r="S92" s="27"/>
      <c r="T92" s="27"/>
      <c r="U92" s="27"/>
      <c r="V92" s="27"/>
      <c r="W92" s="27"/>
      <c r="X92" s="29"/>
      <c r="Y92" s="179"/>
    </row>
    <row r="93" spans="1:26" ht="47.25" hidden="1" customHeight="1" outlineLevel="1" x14ac:dyDescent="0.2">
      <c r="A93" s="195"/>
      <c r="B93" s="196"/>
      <c r="C93" s="40" t="s">
        <v>70</v>
      </c>
      <c r="D93" s="35"/>
      <c r="E93" s="35"/>
      <c r="F93" s="35"/>
      <c r="G93" s="35"/>
      <c r="H93" s="36"/>
      <c r="I93" s="36"/>
      <c r="J93" s="36"/>
      <c r="K93" s="36"/>
      <c r="L93" s="36"/>
      <c r="M93" s="36"/>
      <c r="N93" s="36"/>
      <c r="O93" s="36"/>
      <c r="P93" s="97" t="str">
        <f t="shared" si="57"/>
        <v/>
      </c>
      <c r="Q93" s="163"/>
      <c r="R93" s="163"/>
      <c r="S93" s="36"/>
      <c r="T93" s="36"/>
      <c r="U93" s="36"/>
      <c r="V93" s="27"/>
      <c r="W93" s="27"/>
      <c r="X93" s="45"/>
      <c r="Y93" s="179"/>
    </row>
    <row r="94" spans="1:26" ht="31.5" hidden="1" customHeight="1" outlineLevel="1" x14ac:dyDescent="0.2">
      <c r="A94" s="195"/>
      <c r="B94" s="196"/>
      <c r="C94" s="31" t="s">
        <v>48</v>
      </c>
      <c r="D94" s="30"/>
      <c r="E94" s="30"/>
      <c r="F94" s="30"/>
      <c r="G94" s="30"/>
      <c r="H94" s="27"/>
      <c r="I94" s="27"/>
      <c r="J94" s="27"/>
      <c r="K94" s="27"/>
      <c r="L94" s="27"/>
      <c r="M94" s="27"/>
      <c r="N94" s="27"/>
      <c r="O94" s="27"/>
      <c r="P94" s="97" t="str">
        <f t="shared" si="57"/>
        <v/>
      </c>
      <c r="Q94" s="163"/>
      <c r="R94" s="163"/>
      <c r="S94" s="27"/>
      <c r="T94" s="27"/>
      <c r="U94" s="27"/>
      <c r="V94" s="27"/>
      <c r="W94" s="27"/>
      <c r="X94" s="29"/>
      <c r="Y94" s="179"/>
    </row>
    <row r="95" spans="1:26" ht="47.25" hidden="1" customHeight="1" outlineLevel="1" x14ac:dyDescent="0.2">
      <c r="A95" s="195"/>
      <c r="B95" s="196"/>
      <c r="C95" s="40" t="s">
        <v>70</v>
      </c>
      <c r="D95" s="35"/>
      <c r="E95" s="35"/>
      <c r="F95" s="35"/>
      <c r="G95" s="35"/>
      <c r="H95" s="36"/>
      <c r="I95" s="36"/>
      <c r="J95" s="36"/>
      <c r="K95" s="36"/>
      <c r="L95" s="36"/>
      <c r="M95" s="36"/>
      <c r="N95" s="36"/>
      <c r="O95" s="36"/>
      <c r="P95" s="97" t="str">
        <f t="shared" si="57"/>
        <v/>
      </c>
      <c r="Q95" s="163"/>
      <c r="R95" s="163"/>
      <c r="S95" s="36"/>
      <c r="T95" s="36"/>
      <c r="U95" s="36"/>
      <c r="V95" s="27"/>
      <c r="W95" s="27"/>
      <c r="X95" s="45"/>
      <c r="Y95" s="179"/>
    </row>
    <row r="96" spans="1:26" ht="24.95" customHeight="1" x14ac:dyDescent="0.2">
      <c r="A96" s="121" t="s">
        <v>136</v>
      </c>
      <c r="B96" s="164" t="s">
        <v>71</v>
      </c>
      <c r="C96" s="55" t="s">
        <v>32</v>
      </c>
      <c r="D96" s="83"/>
      <c r="E96" s="83"/>
      <c r="F96" s="83"/>
      <c r="G96" s="83"/>
      <c r="H96" s="57">
        <f>H98+H100</f>
        <v>2272.8000000000002</v>
      </c>
      <c r="I96" s="57">
        <f t="shared" ref="I96:O96" si="59">I98+I100</f>
        <v>0</v>
      </c>
      <c r="J96" s="57">
        <f t="shared" si="59"/>
        <v>2000</v>
      </c>
      <c r="K96" s="57">
        <f t="shared" si="59"/>
        <v>272.8</v>
      </c>
      <c r="L96" s="57">
        <f t="shared" si="59"/>
        <v>1496.73</v>
      </c>
      <c r="M96" s="57">
        <f t="shared" si="59"/>
        <v>0</v>
      </c>
      <c r="N96" s="57">
        <f t="shared" si="59"/>
        <v>1317.1200000000001</v>
      </c>
      <c r="O96" s="57">
        <f t="shared" si="59"/>
        <v>179.61</v>
      </c>
      <c r="P96" s="99">
        <f t="shared" si="57"/>
        <v>65.854012671594504</v>
      </c>
      <c r="Q96" s="172" t="s">
        <v>172</v>
      </c>
      <c r="R96" s="172" t="s">
        <v>171</v>
      </c>
      <c r="S96" s="57">
        <f>S98</f>
        <v>2077.1999999999998</v>
      </c>
      <c r="T96" s="57">
        <f t="shared" ref="T96:X96" si="60">T98</f>
        <v>1396.92</v>
      </c>
      <c r="U96" s="57">
        <f t="shared" si="60"/>
        <v>0</v>
      </c>
      <c r="V96" s="57">
        <f t="shared" si="60"/>
        <v>0</v>
      </c>
      <c r="W96" s="57">
        <f t="shared" si="60"/>
        <v>0</v>
      </c>
      <c r="X96" s="67">
        <f t="shared" si="60"/>
        <v>2</v>
      </c>
      <c r="Y96" s="57"/>
    </row>
    <row r="97" spans="1:25" ht="31.5" hidden="1" customHeight="1" x14ac:dyDescent="0.2">
      <c r="A97" s="119"/>
      <c r="B97" s="165"/>
      <c r="C97" s="159" t="s">
        <v>40</v>
      </c>
      <c r="D97" s="35"/>
      <c r="E97" s="35"/>
      <c r="F97" s="35"/>
      <c r="G97" s="35"/>
      <c r="H97" s="27"/>
      <c r="I97" s="27"/>
      <c r="J97" s="27"/>
      <c r="K97" s="27"/>
      <c r="L97" s="27"/>
      <c r="M97" s="27"/>
      <c r="N97" s="27"/>
      <c r="O97" s="27"/>
      <c r="P97" s="97" t="str">
        <f t="shared" si="57"/>
        <v/>
      </c>
      <c r="Q97" s="173"/>
      <c r="R97" s="173"/>
      <c r="S97" s="27"/>
      <c r="T97" s="27"/>
      <c r="U97" s="32"/>
      <c r="V97" s="27"/>
      <c r="W97" s="27"/>
      <c r="X97" s="29"/>
      <c r="Y97" s="150"/>
    </row>
    <row r="98" spans="1:25" ht="195.75" customHeight="1" x14ac:dyDescent="0.2">
      <c r="A98" s="120"/>
      <c r="B98" s="166"/>
      <c r="C98" s="159" t="s">
        <v>40</v>
      </c>
      <c r="D98" s="35"/>
      <c r="E98" s="35"/>
      <c r="F98" s="35"/>
      <c r="G98" s="35"/>
      <c r="H98" s="27">
        <f>I98+J98+K98</f>
        <v>2272.8000000000002</v>
      </c>
      <c r="I98" s="27">
        <v>0</v>
      </c>
      <c r="J98" s="27">
        <v>2000</v>
      </c>
      <c r="K98" s="27">
        <v>272.8</v>
      </c>
      <c r="L98" s="27">
        <f>M98+N98+O98</f>
        <v>1496.73</v>
      </c>
      <c r="M98" s="27">
        <f>M99</f>
        <v>0</v>
      </c>
      <c r="N98" s="27">
        <f>886.19+430.93</f>
        <v>1317.1200000000001</v>
      </c>
      <c r="O98" s="27">
        <v>179.61</v>
      </c>
      <c r="P98" s="97">
        <f t="shared" si="57"/>
        <v>65.854012671594504</v>
      </c>
      <c r="Q98" s="174"/>
      <c r="R98" s="174"/>
      <c r="S98" s="27">
        <f>1064.2+1013</f>
        <v>2077.1999999999998</v>
      </c>
      <c r="T98" s="27">
        <f>389.88+1007.04</f>
        <v>1396.92</v>
      </c>
      <c r="U98" s="32">
        <v>0</v>
      </c>
      <c r="V98" s="27"/>
      <c r="W98" s="27"/>
      <c r="X98" s="82">
        <v>2</v>
      </c>
      <c r="Y98" s="150" t="s">
        <v>33</v>
      </c>
    </row>
    <row r="99" spans="1:25" ht="45.75" hidden="1" customHeight="1" x14ac:dyDescent="0.2">
      <c r="A99" s="120"/>
      <c r="B99" s="109"/>
      <c r="C99" s="34" t="s">
        <v>134</v>
      </c>
      <c r="D99" s="35"/>
      <c r="E99" s="35"/>
      <c r="F99" s="35"/>
      <c r="G99" s="35"/>
      <c r="H99" s="36">
        <f>I99+J99+K99</f>
        <v>0</v>
      </c>
      <c r="I99" s="36">
        <v>0</v>
      </c>
      <c r="J99" s="36">
        <v>0</v>
      </c>
      <c r="K99" s="36">
        <v>0</v>
      </c>
      <c r="L99" s="36">
        <f>M99+N99+O99</f>
        <v>0</v>
      </c>
      <c r="M99" s="36">
        <v>0</v>
      </c>
      <c r="N99" s="36">
        <v>0</v>
      </c>
      <c r="O99" s="36">
        <v>0</v>
      </c>
      <c r="P99" s="100">
        <v>0</v>
      </c>
      <c r="Q99" s="154" t="s">
        <v>142</v>
      </c>
      <c r="R99" s="154" t="s">
        <v>142</v>
      </c>
      <c r="S99" s="27"/>
      <c r="T99" s="27"/>
      <c r="U99" s="32"/>
      <c r="V99" s="27"/>
      <c r="W99" s="27"/>
      <c r="X99" s="29"/>
      <c r="Y99" s="150"/>
    </row>
    <row r="100" spans="1:25" ht="45.75" hidden="1" customHeight="1" x14ac:dyDescent="0.2">
      <c r="A100" s="119"/>
      <c r="B100" s="108"/>
      <c r="C100" s="159" t="s">
        <v>65</v>
      </c>
      <c r="D100" s="35"/>
      <c r="E100" s="35"/>
      <c r="F100" s="35"/>
      <c r="G100" s="35"/>
      <c r="H100" s="27">
        <f>H101</f>
        <v>0</v>
      </c>
      <c r="I100" s="27">
        <v>0</v>
      </c>
      <c r="J100" s="27">
        <f>J101</f>
        <v>0</v>
      </c>
      <c r="K100" s="27">
        <v>0</v>
      </c>
      <c r="L100" s="27">
        <f>L101</f>
        <v>0</v>
      </c>
      <c r="M100" s="27">
        <v>0</v>
      </c>
      <c r="N100" s="27">
        <f>N101</f>
        <v>0</v>
      </c>
      <c r="O100" s="27">
        <v>0</v>
      </c>
      <c r="P100" s="97" t="str">
        <f t="shared" ref="P100" si="61">IF(H100=0,"",L100/H100*100)</f>
        <v/>
      </c>
      <c r="Q100" s="152"/>
      <c r="R100" s="152"/>
      <c r="S100" s="27"/>
      <c r="T100" s="27"/>
      <c r="U100" s="32"/>
      <c r="V100" s="27"/>
      <c r="W100" s="27"/>
      <c r="X100" s="82"/>
      <c r="Y100" s="150"/>
    </row>
    <row r="101" spans="1:25" ht="45.75" hidden="1" customHeight="1" x14ac:dyDescent="0.2">
      <c r="A101" s="120"/>
      <c r="B101" s="109"/>
      <c r="C101" s="34" t="s">
        <v>134</v>
      </c>
      <c r="D101" s="35"/>
      <c r="E101" s="35"/>
      <c r="F101" s="35"/>
      <c r="G101" s="35"/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100">
        <v>0</v>
      </c>
      <c r="Q101" s="154" t="s">
        <v>142</v>
      </c>
      <c r="R101" s="154" t="s">
        <v>142</v>
      </c>
      <c r="S101" s="27"/>
      <c r="T101" s="27"/>
      <c r="U101" s="32"/>
      <c r="V101" s="27"/>
      <c r="W101" s="27"/>
      <c r="X101" s="29"/>
      <c r="Y101" s="150"/>
    </row>
    <row r="102" spans="1:25" ht="32.25" customHeight="1" x14ac:dyDescent="0.2">
      <c r="A102" s="87"/>
      <c r="B102" s="14"/>
      <c r="C102" s="88"/>
      <c r="D102" s="89"/>
      <c r="E102" s="89"/>
      <c r="F102" s="89"/>
      <c r="G102" s="89"/>
      <c r="H102" s="90"/>
      <c r="I102" s="90"/>
      <c r="J102" s="90"/>
      <c r="K102" s="90"/>
      <c r="L102" s="90"/>
      <c r="M102" s="90"/>
      <c r="N102" s="90"/>
      <c r="O102" s="90"/>
      <c r="P102" s="90"/>
      <c r="Q102" s="91"/>
      <c r="R102" s="91"/>
      <c r="S102" s="92"/>
      <c r="T102" s="92"/>
      <c r="U102" s="93"/>
      <c r="V102" s="92"/>
      <c r="W102" s="92"/>
      <c r="X102" s="94"/>
      <c r="Y102" s="95"/>
    </row>
    <row r="103" spans="1:25" ht="27" hidden="1" customHeight="1" x14ac:dyDescent="0.2">
      <c r="A103" s="87"/>
      <c r="B103" s="14"/>
      <c r="C103" s="88"/>
      <c r="D103" s="89"/>
      <c r="E103" s="89"/>
      <c r="F103" s="89"/>
      <c r="G103" s="89"/>
      <c r="H103" s="90"/>
      <c r="I103" s="90"/>
      <c r="J103" s="90"/>
      <c r="K103" s="90"/>
      <c r="L103" s="90"/>
      <c r="M103" s="90"/>
      <c r="N103" s="90"/>
      <c r="O103" s="90"/>
      <c r="P103" s="90"/>
      <c r="Q103" s="91"/>
      <c r="R103" s="91"/>
      <c r="S103" s="92"/>
      <c r="T103" s="92"/>
      <c r="U103" s="93"/>
      <c r="V103" s="92"/>
      <c r="W103" s="92"/>
      <c r="X103" s="94"/>
      <c r="Y103" s="95"/>
    </row>
    <row r="104" spans="1:25" s="110" customFormat="1" ht="45" customHeight="1" x14ac:dyDescent="0.4">
      <c r="A104" s="122" t="s">
        <v>143</v>
      </c>
      <c r="B104" s="122"/>
      <c r="C104" s="122"/>
      <c r="D104" s="122"/>
      <c r="E104" s="122"/>
      <c r="F104" s="122"/>
      <c r="G104" s="122"/>
      <c r="H104" s="122"/>
      <c r="I104" s="123"/>
      <c r="J104" s="123"/>
      <c r="K104" s="123"/>
      <c r="L104" s="123"/>
      <c r="M104" s="123"/>
      <c r="N104" s="123"/>
      <c r="O104" s="162"/>
      <c r="P104" s="162"/>
      <c r="R104" s="162" t="s">
        <v>73</v>
      </c>
      <c r="S104" s="162"/>
    </row>
    <row r="105" spans="1:25" ht="15.75" x14ac:dyDescent="0.25">
      <c r="A105" s="7"/>
      <c r="P105" s="8"/>
    </row>
    <row r="106" spans="1:25" ht="7.5" customHeight="1" x14ac:dyDescent="0.25">
      <c r="A106" s="7"/>
      <c r="P106" s="8"/>
    </row>
    <row r="107" spans="1:25" s="111" customFormat="1" ht="24.75" customHeight="1" x14ac:dyDescent="0.3">
      <c r="B107" s="111" t="s">
        <v>145</v>
      </c>
      <c r="C107" s="112"/>
      <c r="D107" s="112"/>
      <c r="P107" s="113"/>
      <c r="R107" s="114"/>
    </row>
    <row r="108" spans="1:25" s="111" customFormat="1" ht="20.25" customHeight="1" x14ac:dyDescent="0.3">
      <c r="B108" s="111" t="s">
        <v>146</v>
      </c>
      <c r="C108" s="112"/>
      <c r="D108" s="112"/>
      <c r="P108" s="113"/>
      <c r="R108" s="114"/>
    </row>
    <row r="109" spans="1:25" s="76" customFormat="1" ht="54.75" customHeight="1" x14ac:dyDescent="0.3">
      <c r="A109" s="111"/>
      <c r="B109" s="111" t="s">
        <v>137</v>
      </c>
    </row>
    <row r="110" spans="1:25" s="76" customFormat="1" ht="20.25" customHeight="1" x14ac:dyDescent="0.3">
      <c r="A110" s="111"/>
      <c r="B110" s="111" t="s">
        <v>138</v>
      </c>
    </row>
    <row r="111" spans="1:25" ht="44.25" customHeight="1" x14ac:dyDescent="0.2">
      <c r="A111" s="87"/>
      <c r="B111" s="14"/>
      <c r="C111" s="88"/>
      <c r="D111" s="89"/>
      <c r="E111" s="89"/>
      <c r="F111" s="89"/>
      <c r="G111" s="89"/>
      <c r="H111" s="90"/>
      <c r="I111" s="90"/>
      <c r="J111" s="90"/>
      <c r="K111" s="90"/>
      <c r="L111" s="90"/>
      <c r="M111" s="90"/>
      <c r="N111" s="90"/>
      <c r="O111" s="90"/>
      <c r="P111" s="90"/>
      <c r="Q111" s="91"/>
      <c r="R111" s="91"/>
      <c r="S111" s="92"/>
      <c r="T111" s="92"/>
      <c r="U111" s="93"/>
      <c r="V111" s="92"/>
      <c r="W111" s="92"/>
      <c r="X111" s="94"/>
      <c r="Y111" s="95"/>
    </row>
    <row r="112" spans="1:25" ht="44.25" customHeight="1" x14ac:dyDescent="0.2">
      <c r="A112" s="87"/>
      <c r="B112" s="14"/>
      <c r="C112" s="88"/>
      <c r="D112" s="89"/>
      <c r="E112" s="89"/>
      <c r="F112" s="89"/>
      <c r="G112" s="89"/>
      <c r="H112" s="90"/>
      <c r="I112" s="90"/>
      <c r="J112" s="90"/>
      <c r="K112" s="90"/>
      <c r="L112" s="90"/>
      <c r="M112" s="90"/>
      <c r="N112" s="90"/>
      <c r="O112" s="90"/>
      <c r="P112" s="90"/>
      <c r="Q112" s="91"/>
      <c r="R112" s="91"/>
      <c r="S112" s="92"/>
      <c r="T112" s="92"/>
      <c r="U112" s="93"/>
      <c r="V112" s="92"/>
      <c r="W112" s="92"/>
      <c r="X112" s="94"/>
      <c r="Y112" s="95"/>
    </row>
    <row r="113" spans="1:25" ht="23.25" customHeight="1" x14ac:dyDescent="0.2">
      <c r="A113" s="13"/>
      <c r="B113" s="14"/>
      <c r="C113" s="3"/>
      <c r="D113" s="15"/>
      <c r="E113" s="15"/>
      <c r="F113" s="15"/>
      <c r="G113" s="15"/>
      <c r="H113" s="4"/>
      <c r="I113" s="4"/>
      <c r="J113" s="4"/>
      <c r="K113" s="4"/>
      <c r="L113" s="4"/>
      <c r="M113" s="4"/>
      <c r="N113" s="4"/>
      <c r="O113" s="4"/>
      <c r="P113" s="4"/>
      <c r="Q113" s="5"/>
      <c r="R113" s="5"/>
      <c r="S113" s="5"/>
      <c r="T113" s="5"/>
      <c r="U113" s="5"/>
      <c r="V113" s="6"/>
      <c r="W113" s="5"/>
      <c r="X113" s="5"/>
      <c r="Y113" s="16"/>
    </row>
    <row r="114" spans="1:25" ht="12.75" customHeight="1" x14ac:dyDescent="0.2">
      <c r="A114" s="20"/>
    </row>
    <row r="115" spans="1:25" ht="12.75" customHeight="1" x14ac:dyDescent="0.2">
      <c r="A115" s="1" t="s">
        <v>74</v>
      </c>
    </row>
    <row r="116" spans="1:25" ht="12.75" customHeight="1" x14ac:dyDescent="0.2">
      <c r="A116" s="1" t="s">
        <v>75</v>
      </c>
    </row>
    <row r="120" spans="1:25" x14ac:dyDescent="0.2">
      <c r="M120" s="70"/>
      <c r="O120" s="70"/>
      <c r="Q120" s="70"/>
      <c r="R120" s="70"/>
    </row>
    <row r="121" spans="1:25" ht="23.25" customHeight="1" x14ac:dyDescent="0.2">
      <c r="O121" s="1" t="s">
        <v>40</v>
      </c>
      <c r="Q121" s="70"/>
      <c r="R121" s="70"/>
    </row>
    <row r="122" spans="1:25" ht="23.25" customHeight="1" x14ac:dyDescent="0.2">
      <c r="O122" s="1" t="s">
        <v>41</v>
      </c>
      <c r="Q122" s="70"/>
      <c r="R122" s="73">
        <f>H16+H28+H44</f>
        <v>181487.9</v>
      </c>
      <c r="S122" s="72">
        <f>L16+L28+L44</f>
        <v>170824.15999999997</v>
      </c>
    </row>
    <row r="123" spans="1:25" ht="23.25" customHeight="1" x14ac:dyDescent="0.2">
      <c r="O123" s="1" t="s">
        <v>42</v>
      </c>
      <c r="Q123" s="70"/>
      <c r="R123" s="73">
        <f>H18+H29+H46</f>
        <v>285612.39999999997</v>
      </c>
      <c r="S123" s="72">
        <f>L18+L29+L46</f>
        <v>272803.82</v>
      </c>
    </row>
    <row r="124" spans="1:25" ht="23.25" customHeight="1" x14ac:dyDescent="0.2">
      <c r="O124" s="1" t="s">
        <v>43</v>
      </c>
      <c r="Q124" s="70"/>
      <c r="R124" s="73">
        <f>H20+H30+H48</f>
        <v>231463.5</v>
      </c>
      <c r="S124" s="72">
        <f>L20+L30+L48</f>
        <v>229727.61</v>
      </c>
      <c r="T124" s="1">
        <v>136403.15</v>
      </c>
    </row>
    <row r="125" spans="1:25" ht="23.25" customHeight="1" x14ac:dyDescent="0.2">
      <c r="O125" s="1" t="s">
        <v>44</v>
      </c>
      <c r="Q125" s="70"/>
      <c r="R125" s="73">
        <f>H21+H32+H50</f>
        <v>261908.5</v>
      </c>
      <c r="S125" s="72">
        <f>L21+L32+L50</f>
        <v>252218.79000000004</v>
      </c>
    </row>
    <row r="126" spans="1:25" ht="23.25" customHeight="1" x14ac:dyDescent="0.2">
      <c r="O126" s="1" t="s">
        <v>47</v>
      </c>
      <c r="Q126" s="70"/>
      <c r="R126" s="73">
        <f>H23+H34+H53</f>
        <v>220852.3</v>
      </c>
      <c r="S126" s="72">
        <f>L23+L34+L53</f>
        <v>218054.55000000005</v>
      </c>
    </row>
    <row r="127" spans="1:25" ht="23.25" customHeight="1" x14ac:dyDescent="0.2">
      <c r="O127" s="1" t="s">
        <v>48</v>
      </c>
      <c r="Q127" s="70"/>
      <c r="R127" s="73">
        <f>H25+H35+H55</f>
        <v>220340.30000000002</v>
      </c>
      <c r="S127" s="72">
        <f>L25+L35+L55</f>
        <v>215085.74</v>
      </c>
    </row>
  </sheetData>
  <mergeCells count="105">
    <mergeCell ref="X79:X80"/>
    <mergeCell ref="Y79:Y80"/>
    <mergeCell ref="T73:T74"/>
    <mergeCell ref="U73:U74"/>
    <mergeCell ref="X73:X74"/>
    <mergeCell ref="Y73:Y74"/>
    <mergeCell ref="A77:A78"/>
    <mergeCell ref="B77:B78"/>
    <mergeCell ref="Q77:Q78"/>
    <mergeCell ref="R77:R78"/>
    <mergeCell ref="S77:S78"/>
    <mergeCell ref="T77:T78"/>
    <mergeCell ref="U77:U78"/>
    <mergeCell ref="X77:X78"/>
    <mergeCell ref="Y77:Y78"/>
    <mergeCell ref="Y75:Y76"/>
    <mergeCell ref="A73:A74"/>
    <mergeCell ref="B73:B74"/>
    <mergeCell ref="X66:X67"/>
    <mergeCell ref="A68:A69"/>
    <mergeCell ref="B68:B69"/>
    <mergeCell ref="Q68:Q69"/>
    <mergeCell ref="R68:R69"/>
    <mergeCell ref="Y84:Y95"/>
    <mergeCell ref="A75:A76"/>
    <mergeCell ref="B75:B76"/>
    <mergeCell ref="Q75:Q76"/>
    <mergeCell ref="A82:A95"/>
    <mergeCell ref="B82:B95"/>
    <mergeCell ref="Q82:Q95"/>
    <mergeCell ref="R75:R76"/>
    <mergeCell ref="X75:X76"/>
    <mergeCell ref="A79:A81"/>
    <mergeCell ref="B79:B81"/>
    <mergeCell ref="Q79:Q81"/>
    <mergeCell ref="R79:R81"/>
    <mergeCell ref="S75:S76"/>
    <mergeCell ref="T75:T76"/>
    <mergeCell ref="U75:U76"/>
    <mergeCell ref="S79:S80"/>
    <mergeCell ref="T79:T80"/>
    <mergeCell ref="U79:U80"/>
    <mergeCell ref="A36:A37"/>
    <mergeCell ref="B36:B37"/>
    <mergeCell ref="Q36:Q37"/>
    <mergeCell ref="R36:R37"/>
    <mergeCell ref="A38:A40"/>
    <mergeCell ref="B38:B40"/>
    <mergeCell ref="Q38:Q39"/>
    <mergeCell ref="R38:R40"/>
    <mergeCell ref="Q73:Q74"/>
    <mergeCell ref="R73:R74"/>
    <mergeCell ref="A57:A65"/>
    <mergeCell ref="B57:B65"/>
    <mergeCell ref="Q57:Q59"/>
    <mergeCell ref="R57:R59"/>
    <mergeCell ref="A66:A67"/>
    <mergeCell ref="B66:B67"/>
    <mergeCell ref="Q66:Q67"/>
    <mergeCell ref="R66:R67"/>
    <mergeCell ref="A70:A71"/>
    <mergeCell ref="A26:A35"/>
    <mergeCell ref="B26:B35"/>
    <mergeCell ref="Q26:Q35"/>
    <mergeCell ref="R26:R35"/>
    <mergeCell ref="U7:U8"/>
    <mergeCell ref="A12:A25"/>
    <mergeCell ref="B12:B25"/>
    <mergeCell ref="Q12:Q25"/>
    <mergeCell ref="R12:R25"/>
    <mergeCell ref="P7:P8"/>
    <mergeCell ref="Q7:Q8"/>
    <mergeCell ref="R7:R8"/>
    <mergeCell ref="S7:S8"/>
    <mergeCell ref="T7:T8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R104:S104"/>
    <mergeCell ref="R82:R95"/>
    <mergeCell ref="O104:P104"/>
    <mergeCell ref="B96:B98"/>
    <mergeCell ref="S73:S74"/>
    <mergeCell ref="B70:B71"/>
    <mergeCell ref="Q70:Q71"/>
    <mergeCell ref="R70:R71"/>
    <mergeCell ref="B41:B53"/>
    <mergeCell ref="Q41:Q53"/>
    <mergeCell ref="R41:R53"/>
    <mergeCell ref="Q96:Q98"/>
    <mergeCell ref="R96:R98"/>
  </mergeCells>
  <pageMargins left="0.31496062992125984" right="0" top="0.70866141732283472" bottom="0.31496062992125984" header="0.23622047244094491" footer="0.15748031496062992"/>
  <pageSetup paperSize="9" scale="41" fitToHeight="0" orientation="landscape" blackAndWhite="1" r:id="rId1"/>
  <rowBreaks count="1" manualBreakCount="1">
    <brk id="2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showZeros="0" zoomScale="70" zoomScaleNormal="70" workbookViewId="0">
      <pane xSplit="3" ySplit="9" topLeftCell="D10" activePane="bottomRight" state="frozen"/>
      <selection activeCell="Q6" sqref="Q6:R7"/>
      <selection pane="topRight" activeCell="Q6" sqref="Q6:R7"/>
      <selection pane="bottomLeft" activeCell="Q6" sqref="Q6:R7"/>
      <selection pane="bottomRight" activeCell="M14" sqref="M14"/>
    </sheetView>
  </sheetViews>
  <sheetFormatPr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.85546875" style="11" customWidth="1"/>
    <col min="5" max="5" width="14.140625" style="11" customWidth="1"/>
    <col min="6" max="6" width="14.7109375" style="11" customWidth="1"/>
    <col min="7" max="7" width="16" style="62" customWidth="1"/>
    <col min="8" max="8" width="14.42578125" style="11" customWidth="1"/>
    <col min="9" max="9" width="12.7109375" style="11" customWidth="1"/>
    <col min="10" max="10" width="12.7109375" style="11" customWidth="1" collapsed="1"/>
    <col min="11" max="11" width="15" style="11" customWidth="1"/>
    <col min="12" max="16384" width="9.140625" style="11"/>
  </cols>
  <sheetData>
    <row r="1" spans="1:11" ht="19.5" customHeight="1" x14ac:dyDescent="0.3">
      <c r="A1" s="18"/>
      <c r="I1" s="18"/>
      <c r="J1" s="144" t="s">
        <v>76</v>
      </c>
    </row>
    <row r="2" spans="1:11" ht="29.25" customHeight="1" x14ac:dyDescent="0.3">
      <c r="A2" s="205" t="s">
        <v>77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1" ht="39" customHeight="1" x14ac:dyDescent="0.2">
      <c r="A3" s="206" t="s">
        <v>78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1" ht="18.75" x14ac:dyDescent="0.3">
      <c r="A4" s="208" t="s">
        <v>159</v>
      </c>
      <c r="B4" s="208"/>
      <c r="C4" s="208"/>
      <c r="D4" s="208"/>
      <c r="E4" s="208"/>
      <c r="F4" s="208"/>
      <c r="G4" s="208"/>
      <c r="H4" s="208"/>
      <c r="I4" s="208"/>
      <c r="J4" s="208"/>
    </row>
    <row r="5" spans="1:11" ht="15.75" x14ac:dyDescent="0.25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1" ht="15.75" customHeight="1" x14ac:dyDescent="0.2">
      <c r="A6" s="209" t="s">
        <v>79</v>
      </c>
      <c r="B6" s="209" t="s">
        <v>80</v>
      </c>
      <c r="C6" s="209" t="s">
        <v>81</v>
      </c>
      <c r="D6" s="209" t="s">
        <v>82</v>
      </c>
      <c r="E6" s="209"/>
      <c r="F6" s="209"/>
      <c r="G6" s="209"/>
      <c r="H6" s="209"/>
      <c r="I6" s="209"/>
      <c r="J6" s="209"/>
    </row>
    <row r="7" spans="1:11" ht="18.75" customHeight="1" x14ac:dyDescent="0.2">
      <c r="A7" s="209"/>
      <c r="B7" s="209"/>
      <c r="C7" s="209"/>
      <c r="D7" s="209" t="s">
        <v>83</v>
      </c>
      <c r="E7" s="209" t="s">
        <v>84</v>
      </c>
      <c r="F7" s="209"/>
      <c r="G7" s="209"/>
      <c r="H7" s="180" t="s">
        <v>85</v>
      </c>
      <c r="I7" s="180" t="s">
        <v>86</v>
      </c>
      <c r="J7" s="180" t="s">
        <v>87</v>
      </c>
    </row>
    <row r="8" spans="1:11" ht="15" x14ac:dyDescent="0.2">
      <c r="A8" s="209"/>
      <c r="B8" s="209"/>
      <c r="C8" s="209"/>
      <c r="D8" s="209"/>
      <c r="E8" s="180" t="s">
        <v>88</v>
      </c>
      <c r="F8" s="180" t="s">
        <v>89</v>
      </c>
      <c r="G8" s="210"/>
      <c r="H8" s="180"/>
      <c r="I8" s="180"/>
      <c r="J8" s="180"/>
    </row>
    <row r="9" spans="1:11" ht="73.5" customHeight="1" x14ac:dyDescent="0.2">
      <c r="A9" s="209"/>
      <c r="B9" s="209"/>
      <c r="C9" s="209"/>
      <c r="D9" s="209"/>
      <c r="E9" s="210"/>
      <c r="F9" s="156" t="s">
        <v>90</v>
      </c>
      <c r="G9" s="63" t="s">
        <v>91</v>
      </c>
      <c r="H9" s="211"/>
      <c r="I9" s="211"/>
      <c r="J9" s="211"/>
    </row>
    <row r="10" spans="1:11" ht="19.5" customHeight="1" x14ac:dyDescent="0.2">
      <c r="A10" s="52">
        <v>1</v>
      </c>
      <c r="B10" s="52">
        <v>2</v>
      </c>
      <c r="C10" s="52">
        <f>B10+1</f>
        <v>3</v>
      </c>
      <c r="D10" s="52">
        <f t="shared" ref="D10:J10" si="0">C10+1</f>
        <v>4</v>
      </c>
      <c r="E10" s="52">
        <f t="shared" si="0"/>
        <v>5</v>
      </c>
      <c r="F10" s="52">
        <f t="shared" si="0"/>
        <v>6</v>
      </c>
      <c r="G10" s="64">
        <f t="shared" si="0"/>
        <v>7</v>
      </c>
      <c r="H10" s="52">
        <f t="shared" si="0"/>
        <v>8</v>
      </c>
      <c r="I10" s="52">
        <f t="shared" si="0"/>
        <v>9</v>
      </c>
      <c r="J10" s="52">
        <f t="shared" si="0"/>
        <v>10</v>
      </c>
    </row>
    <row r="11" spans="1:11" ht="32.25" customHeight="1" x14ac:dyDescent="0.2">
      <c r="A11" s="209" t="s">
        <v>92</v>
      </c>
      <c r="B11" s="212" t="s">
        <v>93</v>
      </c>
      <c r="C11" s="124" t="s">
        <v>32</v>
      </c>
      <c r="D11" s="96">
        <f>D12+D13+D14+D15</f>
        <v>6643235.9300000006</v>
      </c>
      <c r="E11" s="96">
        <f>E13+E14+E15+E12</f>
        <v>6274197</v>
      </c>
      <c r="F11" s="96">
        <f>F12+F13+F14+F15</f>
        <v>4706460</v>
      </c>
      <c r="G11" s="96">
        <f t="shared" ref="G11" si="1">G13+G14+G15+G12</f>
        <v>1567737</v>
      </c>
      <c r="H11" s="96">
        <f>H13+H14+H15+H12</f>
        <v>4357433.96</v>
      </c>
      <c r="I11" s="61">
        <f t="shared" ref="I11:I19" si="2">IF(ISNUMBER(1/D11),H11/D11*100,"")</f>
        <v>65.592039872050719</v>
      </c>
      <c r="J11" s="61">
        <f>IF(ISNUMBER(1/E11),H11/E11*100,"")</f>
        <v>69.450066040323563</v>
      </c>
      <c r="K11" s="71"/>
    </row>
    <row r="12" spans="1:11" ht="27" customHeight="1" x14ac:dyDescent="0.2">
      <c r="A12" s="209"/>
      <c r="B12" s="212"/>
      <c r="C12" s="124" t="s">
        <v>94</v>
      </c>
      <c r="D12" s="61">
        <v>1755847.74</v>
      </c>
      <c r="E12" s="96">
        <f>E17+E72+E97</f>
        <v>1742308.04</v>
      </c>
      <c r="F12" s="96">
        <f>F17+F72+F97</f>
        <v>1742308.04</v>
      </c>
      <c r="G12" s="96">
        <f t="shared" ref="G12" si="3">G17+G72+G97+G102</f>
        <v>0</v>
      </c>
      <c r="H12" s="96">
        <f>H17+H72+H97</f>
        <v>1647233.58</v>
      </c>
      <c r="I12" s="61">
        <f t="shared" si="2"/>
        <v>93.814147005707909</v>
      </c>
      <c r="J12" s="61">
        <f>IF(ISNUMBER(1/E12),H12/E12*100,"")</f>
        <v>94.543188815222365</v>
      </c>
      <c r="K12" s="71"/>
    </row>
    <row r="13" spans="1:11" ht="27" customHeight="1" x14ac:dyDescent="0.2">
      <c r="A13" s="209"/>
      <c r="B13" s="212"/>
      <c r="C13" s="124" t="s">
        <v>95</v>
      </c>
      <c r="D13" s="61">
        <v>3096577.46</v>
      </c>
      <c r="E13" s="96">
        <f>E18+E73+E98+E103</f>
        <v>2749965.16</v>
      </c>
      <c r="F13" s="96">
        <f>F18+F73+F98+F103</f>
        <v>2749965.16</v>
      </c>
      <c r="G13" s="96">
        <f t="shared" ref="G13" si="4">G18+G73+G98+G103</f>
        <v>0</v>
      </c>
      <c r="H13" s="96">
        <f>H18+H73+H98+H103</f>
        <v>2366346.2400000002</v>
      </c>
      <c r="I13" s="61">
        <f t="shared" si="2"/>
        <v>76.418118731639936</v>
      </c>
      <c r="J13" s="61">
        <f>IF(ISNUMBER(1/E13),H13/E13*100,"")</f>
        <v>86.050044357652894</v>
      </c>
      <c r="K13" s="71"/>
    </row>
    <row r="14" spans="1:11" ht="27" customHeight="1" x14ac:dyDescent="0.2">
      <c r="A14" s="209"/>
      <c r="B14" s="212"/>
      <c r="C14" s="124" t="s">
        <v>96</v>
      </c>
      <c r="D14" s="61">
        <v>223073.73</v>
      </c>
      <c r="E14" s="96">
        <f>E19+E74+E99+E104</f>
        <v>214186.8</v>
      </c>
      <c r="F14" s="96">
        <f>F19+F74+F99+F104</f>
        <v>214186.8</v>
      </c>
      <c r="G14" s="96">
        <f t="shared" ref="G14" si="5">G19+G74+G99+G104</f>
        <v>0</v>
      </c>
      <c r="H14" s="96">
        <f>H19+H74+H99+H104</f>
        <v>201350.11</v>
      </c>
      <c r="I14" s="61">
        <f t="shared" si="2"/>
        <v>90.261686125031389</v>
      </c>
      <c r="J14" s="61">
        <f t="shared" ref="J14:J19" si="6">IF(ISNUMBER(1/E14),H14/E14*100,"")</f>
        <v>94.006778195481701</v>
      </c>
      <c r="K14" s="71"/>
    </row>
    <row r="15" spans="1:11" ht="27" customHeight="1" x14ac:dyDescent="0.2">
      <c r="A15" s="209"/>
      <c r="B15" s="212"/>
      <c r="C15" s="124" t="s">
        <v>97</v>
      </c>
      <c r="D15" s="96">
        <v>1567737</v>
      </c>
      <c r="E15" s="96">
        <f>G15</f>
        <v>1567737</v>
      </c>
      <c r="F15" s="96">
        <f t="shared" ref="F15:H15" si="7">F20+F75+F100+F105</f>
        <v>0</v>
      </c>
      <c r="G15" s="96">
        <f>G71</f>
        <v>1567737</v>
      </c>
      <c r="H15" s="96">
        <f t="shared" si="7"/>
        <v>142504.03</v>
      </c>
      <c r="I15" s="61">
        <f t="shared" si="2"/>
        <v>9.0897918464640437</v>
      </c>
      <c r="J15" s="61">
        <f t="shared" si="6"/>
        <v>9.0897918464640437</v>
      </c>
      <c r="K15" s="71"/>
    </row>
    <row r="16" spans="1:11" ht="27" customHeight="1" x14ac:dyDescent="0.2">
      <c r="A16" s="209" t="s">
        <v>98</v>
      </c>
      <c r="B16" s="212" t="s">
        <v>99</v>
      </c>
      <c r="C16" s="124" t="s">
        <v>32</v>
      </c>
      <c r="D16" s="96">
        <f>D17+D18+D19+D20</f>
        <v>4959167.63</v>
      </c>
      <c r="E16" s="96">
        <f>E17+E18+E19+E20</f>
        <v>4577607.7</v>
      </c>
      <c r="F16" s="61">
        <f>E16-G16</f>
        <v>4577607.7</v>
      </c>
      <c r="G16" s="61">
        <f t="shared" ref="G16" si="8">G18+G19+G20+G17</f>
        <v>0</v>
      </c>
      <c r="H16" s="96">
        <f>H17+H18+H19+H20</f>
        <v>4124570.8200000003</v>
      </c>
      <c r="I16" s="61">
        <f t="shared" si="2"/>
        <v>83.170627164300967</v>
      </c>
      <c r="J16" s="61">
        <f t="shared" si="6"/>
        <v>90.103195605861984</v>
      </c>
    </row>
    <row r="17" spans="1:11" ht="27" customHeight="1" x14ac:dyDescent="0.2">
      <c r="A17" s="209"/>
      <c r="B17" s="212"/>
      <c r="C17" s="124" t="s">
        <v>94</v>
      </c>
      <c r="D17" s="96">
        <v>1755847.74</v>
      </c>
      <c r="E17" s="61">
        <f>E22+E27+E32+E37+E42+E47+E52+E57+E62+E67</f>
        <v>1742308.04</v>
      </c>
      <c r="F17" s="61">
        <f t="shared" ref="F17:F83" si="9">E17-G17</f>
        <v>1742308.04</v>
      </c>
      <c r="G17" s="61"/>
      <c r="H17" s="96">
        <f>H22+H27+H32+H37+H42+H47+H52+H57+H62+H67</f>
        <v>1647233.58</v>
      </c>
      <c r="I17" s="61">
        <f t="shared" si="2"/>
        <v>93.814147005707909</v>
      </c>
      <c r="J17" s="61">
        <f t="shared" si="6"/>
        <v>94.543188815222365</v>
      </c>
    </row>
    <row r="18" spans="1:11" ht="27" customHeight="1" x14ac:dyDescent="0.2">
      <c r="A18" s="209"/>
      <c r="B18" s="212"/>
      <c r="C18" s="124" t="s">
        <v>95</v>
      </c>
      <c r="D18" s="96">
        <v>3050018.46</v>
      </c>
      <c r="E18" s="61">
        <f>E23+E28+E33+E38+E43+E48+E53+E58+E63+E68</f>
        <v>2701854.16</v>
      </c>
      <c r="F18" s="61">
        <f t="shared" si="9"/>
        <v>2701854.16</v>
      </c>
      <c r="G18" s="61"/>
      <c r="H18" s="96">
        <f>H23+H28+H33+H38+H43+H48+H53+H58+H63+H68</f>
        <v>2356249.08</v>
      </c>
      <c r="I18" s="61">
        <f t="shared" si="2"/>
        <v>77.253600622469676</v>
      </c>
      <c r="J18" s="61">
        <f t="shared" si="6"/>
        <v>87.208596040579778</v>
      </c>
    </row>
    <row r="19" spans="1:11" ht="27" customHeight="1" x14ac:dyDescent="0.2">
      <c r="A19" s="209"/>
      <c r="B19" s="212"/>
      <c r="C19" s="124" t="s">
        <v>96</v>
      </c>
      <c r="D19" s="96">
        <v>153301.43</v>
      </c>
      <c r="E19" s="61">
        <f>E24+E29+E34+E39+E44+E49+E54+E59+E64+E69</f>
        <v>133445.5</v>
      </c>
      <c r="F19" s="61">
        <f t="shared" si="9"/>
        <v>133445.5</v>
      </c>
      <c r="G19" s="61">
        <f t="shared" ref="G19" si="10">G24+G29+G34+G39+G44+G49+G54+G59+G64</f>
        <v>0</v>
      </c>
      <c r="H19" s="96">
        <f>H24+H29+H34+H39+H44+H49+H54+H59+H64+H69</f>
        <v>121088.15999999999</v>
      </c>
      <c r="I19" s="61">
        <f t="shared" si="2"/>
        <v>78.986973572262173</v>
      </c>
      <c r="J19" s="61">
        <f t="shared" si="6"/>
        <v>90.739785155737735</v>
      </c>
    </row>
    <row r="20" spans="1:11" ht="27" customHeight="1" x14ac:dyDescent="0.2">
      <c r="A20" s="209"/>
      <c r="B20" s="212"/>
      <c r="C20" s="124" t="s">
        <v>97</v>
      </c>
      <c r="D20" s="96">
        <v>0</v>
      </c>
      <c r="E20" s="61"/>
      <c r="F20" s="61">
        <f t="shared" si="9"/>
        <v>0</v>
      </c>
      <c r="G20" s="61">
        <f>E20</f>
        <v>0</v>
      </c>
      <c r="H20" s="96"/>
      <c r="I20" s="61" t="str">
        <f t="shared" ref="I20:I32" si="11">IF(ISNUMBER(1/D20),H20/D20*100,"")</f>
        <v/>
      </c>
      <c r="J20" s="61" t="str">
        <f t="shared" ref="J20:J29" si="12">IF(ISNUMBER(1/E20),H20/E20*100,"")</f>
        <v/>
      </c>
    </row>
    <row r="21" spans="1:11" ht="24" customHeight="1" x14ac:dyDescent="0.2">
      <c r="A21" s="209" t="s">
        <v>100</v>
      </c>
      <c r="B21" s="212" t="s">
        <v>101</v>
      </c>
      <c r="C21" s="124" t="s">
        <v>32</v>
      </c>
      <c r="D21" s="96">
        <f>D22+D23+D24+D25</f>
        <v>1861752.9</v>
      </c>
      <c r="E21" s="96">
        <f>E23+E24+E25+E22</f>
        <v>1889532.0999999999</v>
      </c>
      <c r="F21" s="61">
        <f t="shared" ref="F21" si="13">F23+F24+F25+F22</f>
        <v>1889532.0999999999</v>
      </c>
      <c r="G21" s="61">
        <f t="shared" ref="G21:H21" si="14">G23+G24+G25+G22</f>
        <v>0</v>
      </c>
      <c r="H21" s="96">
        <f t="shared" si="14"/>
        <v>1844307.5</v>
      </c>
      <c r="I21" s="61">
        <f t="shared" si="11"/>
        <v>99.062958354999751</v>
      </c>
      <c r="J21" s="61">
        <f>IF(ISNUMBER(1/E21),H21/E21*100,"")</f>
        <v>97.606571489312103</v>
      </c>
    </row>
    <row r="22" spans="1:11" ht="24" customHeight="1" x14ac:dyDescent="0.2">
      <c r="A22" s="209"/>
      <c r="B22" s="212"/>
      <c r="C22" s="124" t="s">
        <v>94</v>
      </c>
      <c r="D22" s="96"/>
      <c r="E22" s="61"/>
      <c r="F22" s="61">
        <f t="shared" si="9"/>
        <v>0</v>
      </c>
      <c r="G22" s="61"/>
      <c r="H22" s="96">
        <v>0</v>
      </c>
      <c r="I22" s="61" t="str">
        <f t="shared" si="11"/>
        <v/>
      </c>
      <c r="J22" s="61" t="str">
        <f t="shared" si="12"/>
        <v/>
      </c>
      <c r="K22" s="62"/>
    </row>
    <row r="23" spans="1:11" ht="24" customHeight="1" x14ac:dyDescent="0.2">
      <c r="A23" s="209"/>
      <c r="B23" s="212"/>
      <c r="C23" s="124" t="s">
        <v>95</v>
      </c>
      <c r="D23" s="96">
        <v>1800117.7</v>
      </c>
      <c r="E23" s="61">
        <v>1832361.4</v>
      </c>
      <c r="F23" s="61">
        <f t="shared" si="9"/>
        <v>1832361.4</v>
      </c>
      <c r="G23" s="61"/>
      <c r="H23" s="96">
        <v>1788412.85</v>
      </c>
      <c r="I23" s="61">
        <f t="shared" si="11"/>
        <v>99.349773073171832</v>
      </c>
      <c r="J23" s="61">
        <f t="shared" si="12"/>
        <v>97.60153482822767</v>
      </c>
    </row>
    <row r="24" spans="1:11" ht="27" customHeight="1" x14ac:dyDescent="0.2">
      <c r="A24" s="209"/>
      <c r="B24" s="212"/>
      <c r="C24" s="124" t="s">
        <v>96</v>
      </c>
      <c r="D24" s="96">
        <v>61635.199999999997</v>
      </c>
      <c r="E24" s="61">
        <v>57170.7</v>
      </c>
      <c r="F24" s="61">
        <f t="shared" si="9"/>
        <v>57170.7</v>
      </c>
      <c r="G24" s="61"/>
      <c r="H24" s="96">
        <v>55894.65</v>
      </c>
      <c r="I24" s="61">
        <f t="shared" si="11"/>
        <v>90.686247468978777</v>
      </c>
      <c r="J24" s="61">
        <f t="shared" si="12"/>
        <v>97.768000041979548</v>
      </c>
    </row>
    <row r="25" spans="1:11" s="62" customFormat="1" ht="27" customHeight="1" x14ac:dyDescent="0.2">
      <c r="A25" s="209"/>
      <c r="B25" s="212"/>
      <c r="C25" s="125" t="s">
        <v>97</v>
      </c>
      <c r="D25" s="61"/>
      <c r="E25" s="61"/>
      <c r="F25" s="61">
        <f t="shared" si="9"/>
        <v>0</v>
      </c>
      <c r="G25" s="61">
        <f>E25</f>
        <v>0</v>
      </c>
      <c r="H25" s="96"/>
      <c r="I25" s="61" t="str">
        <f t="shared" si="11"/>
        <v/>
      </c>
      <c r="J25" s="61" t="str">
        <f t="shared" si="12"/>
        <v/>
      </c>
    </row>
    <row r="26" spans="1:11" ht="27" customHeight="1" x14ac:dyDescent="0.2">
      <c r="A26" s="209" t="s">
        <v>102</v>
      </c>
      <c r="B26" s="212" t="s">
        <v>103</v>
      </c>
      <c r="C26" s="124" t="s">
        <v>32</v>
      </c>
      <c r="D26" s="96">
        <f>D27+D28+D29+D30</f>
        <v>424393.39999999997</v>
      </c>
      <c r="E26" s="96">
        <f>E28+E29+E30+E27</f>
        <v>435165.6</v>
      </c>
      <c r="F26" s="61">
        <f t="shared" ref="F26" si="15">F28+F29+F30+F27</f>
        <v>435165.6</v>
      </c>
      <c r="G26" s="61">
        <f t="shared" ref="G26" si="16">G28+G29+G30+G27</f>
        <v>0</v>
      </c>
      <c r="H26" s="96">
        <f>H27+H28+H29+H30</f>
        <v>328554.69</v>
      </c>
      <c r="I26" s="61">
        <f t="shared" si="11"/>
        <v>77.417483401014252</v>
      </c>
      <c r="J26" s="61">
        <f t="shared" si="12"/>
        <v>75.501071316298905</v>
      </c>
    </row>
    <row r="27" spans="1:11" s="62" customFormat="1" ht="27" customHeight="1" x14ac:dyDescent="0.2">
      <c r="A27" s="209"/>
      <c r="B27" s="212"/>
      <c r="C27" s="125" t="s">
        <v>94</v>
      </c>
      <c r="D27" s="61"/>
      <c r="E27" s="61"/>
      <c r="F27" s="61">
        <f>E27-G27</f>
        <v>0</v>
      </c>
      <c r="G27" s="61"/>
      <c r="H27" s="96"/>
      <c r="I27" s="61" t="str">
        <f t="shared" si="11"/>
        <v/>
      </c>
      <c r="J27" s="61" t="str">
        <f>IF(ISNUMBER(1/E27),H27/E27*100,"")</f>
        <v/>
      </c>
    </row>
    <row r="28" spans="1:11" ht="27" customHeight="1" x14ac:dyDescent="0.2">
      <c r="A28" s="209"/>
      <c r="B28" s="212"/>
      <c r="C28" s="124" t="s">
        <v>95</v>
      </c>
      <c r="D28" s="61">
        <v>405134.3</v>
      </c>
      <c r="E28" s="61">
        <v>413789.1</v>
      </c>
      <c r="F28" s="61">
        <f>E28-G28</f>
        <v>413789.1</v>
      </c>
      <c r="G28" s="61"/>
      <c r="H28" s="96">
        <v>311324.90000000002</v>
      </c>
      <c r="I28" s="61">
        <f t="shared" si="11"/>
        <v>76.844863542780757</v>
      </c>
      <c r="J28" s="61">
        <f>IF(ISNUMBER(1/E28),H28/E28*100,"")</f>
        <v>75.237578756907823</v>
      </c>
    </row>
    <row r="29" spans="1:11" ht="27" customHeight="1" x14ac:dyDescent="0.2">
      <c r="A29" s="209"/>
      <c r="B29" s="212"/>
      <c r="C29" s="124" t="s">
        <v>96</v>
      </c>
      <c r="D29" s="96">
        <v>19259.099999999999</v>
      </c>
      <c r="E29" s="61">
        <v>21376.5</v>
      </c>
      <c r="F29" s="61">
        <f>E29-G29</f>
        <v>21376.5</v>
      </c>
      <c r="G29" s="61"/>
      <c r="H29" s="96">
        <v>17229.79</v>
      </c>
      <c r="I29" s="61">
        <f t="shared" si="11"/>
        <v>89.463110944955901</v>
      </c>
      <c r="J29" s="61">
        <f t="shared" si="12"/>
        <v>80.60154842934999</v>
      </c>
    </row>
    <row r="30" spans="1:11" s="62" customFormat="1" ht="27" customHeight="1" x14ac:dyDescent="0.2">
      <c r="A30" s="209"/>
      <c r="B30" s="212"/>
      <c r="C30" s="125" t="s">
        <v>97</v>
      </c>
      <c r="D30" s="61"/>
      <c r="E30" s="61"/>
      <c r="F30" s="61">
        <f t="shared" si="9"/>
        <v>0</v>
      </c>
      <c r="G30" s="61">
        <f>E30</f>
        <v>0</v>
      </c>
      <c r="H30" s="96"/>
      <c r="I30" s="61" t="str">
        <f t="shared" si="11"/>
        <v/>
      </c>
      <c r="J30" s="61" t="str">
        <f>IF(ISNUMBER(1/E30),H30/E30*100,"")</f>
        <v/>
      </c>
    </row>
    <row r="31" spans="1:11" ht="26.25" customHeight="1" x14ac:dyDescent="0.2">
      <c r="A31" s="209" t="s">
        <v>104</v>
      </c>
      <c r="B31" s="212" t="s">
        <v>105</v>
      </c>
      <c r="C31" s="124" t="s">
        <v>32</v>
      </c>
      <c r="D31" s="96">
        <f>D32+D33+D34+D35</f>
        <v>48006.299999999996</v>
      </c>
      <c r="E31" s="96">
        <f>E32+E33+E34+E35</f>
        <v>48006.299999999996</v>
      </c>
      <c r="F31" s="61">
        <f t="shared" ref="F31" si="17">F33+F34+F35+F32</f>
        <v>48006.299999999996</v>
      </c>
      <c r="G31" s="61">
        <f t="shared" ref="G31" si="18">G33+G34+G35+G32</f>
        <v>0</v>
      </c>
      <c r="H31" s="96">
        <f>H32+H33+H34+H35</f>
        <v>3006.2400000000002</v>
      </c>
      <c r="I31" s="61">
        <f t="shared" si="11"/>
        <v>6.2621780891258023</v>
      </c>
      <c r="J31" s="61">
        <f t="shared" ref="J31:J71" si="19">IF(ISNUMBER(1/E31),H31/E31*100,"")</f>
        <v>6.2621780891258023</v>
      </c>
    </row>
    <row r="32" spans="1:11" s="62" customFormat="1" ht="26.25" customHeight="1" x14ac:dyDescent="0.2">
      <c r="A32" s="209"/>
      <c r="B32" s="212"/>
      <c r="C32" s="125" t="s">
        <v>94</v>
      </c>
      <c r="D32" s="61"/>
      <c r="E32" s="61"/>
      <c r="F32" s="61">
        <f t="shared" si="9"/>
        <v>0</v>
      </c>
      <c r="G32" s="61"/>
      <c r="H32" s="96"/>
      <c r="I32" s="61" t="str">
        <f t="shared" si="11"/>
        <v/>
      </c>
      <c r="J32" s="61" t="str">
        <f t="shared" si="19"/>
        <v/>
      </c>
    </row>
    <row r="33" spans="1:10" ht="26.25" customHeight="1" x14ac:dyDescent="0.2">
      <c r="A33" s="209"/>
      <c r="B33" s="212"/>
      <c r="C33" s="124" t="s">
        <v>95</v>
      </c>
      <c r="D33" s="96">
        <v>46566.1</v>
      </c>
      <c r="E33" s="61">
        <v>46566.1</v>
      </c>
      <c r="F33" s="61">
        <f>E33-G33</f>
        <v>46566.1</v>
      </c>
      <c r="G33" s="61"/>
      <c r="H33" s="96">
        <v>2916.05</v>
      </c>
      <c r="I33" s="61">
        <f t="shared" ref="I33:I64" si="20">IF(ISNUMBER(1/D33),H33/D33*100,"")</f>
        <v>6.2621735554405467</v>
      </c>
      <c r="J33" s="61">
        <f t="shared" si="19"/>
        <v>6.2621735554405467</v>
      </c>
    </row>
    <row r="34" spans="1:10" ht="27" customHeight="1" x14ac:dyDescent="0.2">
      <c r="A34" s="209"/>
      <c r="B34" s="212"/>
      <c r="C34" s="124" t="s">
        <v>96</v>
      </c>
      <c r="D34" s="96">
        <v>1440.2</v>
      </c>
      <c r="E34" s="61">
        <v>1440.2</v>
      </c>
      <c r="F34" s="61">
        <f>E34-G34</f>
        <v>1440.2</v>
      </c>
      <c r="G34" s="61"/>
      <c r="H34" s="96">
        <v>90.19</v>
      </c>
      <c r="I34" s="61">
        <f t="shared" si="20"/>
        <v>6.2623246771281771</v>
      </c>
      <c r="J34" s="61">
        <f t="shared" si="19"/>
        <v>6.2623246771281771</v>
      </c>
    </row>
    <row r="35" spans="1:10" s="62" customFormat="1" ht="27" customHeight="1" x14ac:dyDescent="0.2">
      <c r="A35" s="209"/>
      <c r="B35" s="212"/>
      <c r="C35" s="125" t="s">
        <v>97</v>
      </c>
      <c r="D35" s="61"/>
      <c r="E35" s="61"/>
      <c r="F35" s="61">
        <f t="shared" si="9"/>
        <v>0</v>
      </c>
      <c r="G35" s="61">
        <f>E35</f>
        <v>0</v>
      </c>
      <c r="H35" s="96"/>
      <c r="I35" s="61" t="str">
        <f t="shared" si="20"/>
        <v/>
      </c>
      <c r="J35" s="61" t="str">
        <f t="shared" si="19"/>
        <v/>
      </c>
    </row>
    <row r="36" spans="1:10" ht="26.25" customHeight="1" x14ac:dyDescent="0.2">
      <c r="A36" s="209" t="s">
        <v>106</v>
      </c>
      <c r="B36" s="212" t="s">
        <v>107</v>
      </c>
      <c r="C36" s="124" t="s">
        <v>32</v>
      </c>
      <c r="D36" s="96">
        <f>D37+D38+D39+D40</f>
        <v>715870.79</v>
      </c>
      <c r="E36" s="96">
        <f>E37+E38+E39+E40</f>
        <v>699918.96</v>
      </c>
      <c r="F36" s="61">
        <f t="shared" ref="F36" si="21">F38+F39+F40+F37</f>
        <v>699918.96</v>
      </c>
      <c r="G36" s="61">
        <f t="shared" ref="G36" si="22">G38+G39+G40+G37</f>
        <v>0</v>
      </c>
      <c r="H36" s="96">
        <f>H38+H39+H40+H37</f>
        <v>495343.2</v>
      </c>
      <c r="I36" s="61">
        <f>IF(ISNUMBER(1/D36),H36/D36*100,"")</f>
        <v>69.194498074156655</v>
      </c>
      <c r="J36" s="61">
        <f t="shared" si="19"/>
        <v>70.771507604251795</v>
      </c>
    </row>
    <row r="37" spans="1:10" s="62" customFormat="1" ht="26.25" customHeight="1" x14ac:dyDescent="0.2">
      <c r="A37" s="209"/>
      <c r="B37" s="212"/>
      <c r="C37" s="125" t="s">
        <v>94</v>
      </c>
      <c r="D37" s="61">
        <v>464000</v>
      </c>
      <c r="E37" s="61">
        <v>464000</v>
      </c>
      <c r="F37" s="61">
        <f t="shared" si="9"/>
        <v>464000</v>
      </c>
      <c r="G37" s="61"/>
      <c r="H37" s="96">
        <v>387521.75</v>
      </c>
      <c r="I37" s="61">
        <f t="shared" si="20"/>
        <v>83.517618534482764</v>
      </c>
      <c r="J37" s="61">
        <f t="shared" si="19"/>
        <v>83.517618534482764</v>
      </c>
    </row>
    <row r="38" spans="1:10" ht="26.25" customHeight="1" x14ac:dyDescent="0.2">
      <c r="A38" s="209"/>
      <c r="B38" s="212"/>
      <c r="C38" s="124" t="s">
        <v>95</v>
      </c>
      <c r="D38" s="96">
        <v>233534.66</v>
      </c>
      <c r="E38" s="61">
        <v>225336.36</v>
      </c>
      <c r="F38" s="61">
        <f t="shared" si="9"/>
        <v>225336.36</v>
      </c>
      <c r="G38" s="61"/>
      <c r="H38" s="96">
        <v>101659.72</v>
      </c>
      <c r="I38" s="61">
        <f t="shared" si="20"/>
        <v>43.530891731445777</v>
      </c>
      <c r="J38" s="61">
        <f t="shared" si="19"/>
        <v>45.1146543771276</v>
      </c>
    </row>
    <row r="39" spans="1:10" ht="27" customHeight="1" x14ac:dyDescent="0.2">
      <c r="A39" s="209"/>
      <c r="B39" s="212"/>
      <c r="C39" s="124" t="s">
        <v>96</v>
      </c>
      <c r="D39" s="96">
        <v>18336.13</v>
      </c>
      <c r="E39" s="61">
        <v>10582.6</v>
      </c>
      <c r="F39" s="61">
        <f t="shared" si="9"/>
        <v>10582.6</v>
      </c>
      <c r="G39" s="61"/>
      <c r="H39" s="96">
        <v>6161.73</v>
      </c>
      <c r="I39" s="61">
        <f t="shared" si="20"/>
        <v>33.60431017886544</v>
      </c>
      <c r="J39" s="61">
        <f t="shared" si="19"/>
        <v>58.22510536163135</v>
      </c>
    </row>
    <row r="40" spans="1:10" s="62" customFormat="1" ht="27" customHeight="1" x14ac:dyDescent="0.2">
      <c r="A40" s="209"/>
      <c r="B40" s="212"/>
      <c r="C40" s="125" t="s">
        <v>97</v>
      </c>
      <c r="D40" s="61"/>
      <c r="E40" s="61"/>
      <c r="F40" s="61">
        <f t="shared" si="9"/>
        <v>0</v>
      </c>
      <c r="G40" s="61">
        <f>E40</f>
        <v>0</v>
      </c>
      <c r="H40" s="96"/>
      <c r="I40" s="61" t="str">
        <f t="shared" si="20"/>
        <v/>
      </c>
      <c r="J40" s="61" t="str">
        <f t="shared" si="19"/>
        <v/>
      </c>
    </row>
    <row r="41" spans="1:10" ht="22.5" customHeight="1" x14ac:dyDescent="0.2">
      <c r="A41" s="209" t="s">
        <v>108</v>
      </c>
      <c r="B41" s="212" t="s">
        <v>109</v>
      </c>
      <c r="C41" s="124" t="s">
        <v>32</v>
      </c>
      <c r="D41" s="96">
        <f>D42+D43+D44+D45</f>
        <v>20000</v>
      </c>
      <c r="E41" s="96">
        <f>E42+E43+E44+E45</f>
        <v>41200</v>
      </c>
      <c r="F41" s="61">
        <f>E41</f>
        <v>41200</v>
      </c>
      <c r="G41" s="61">
        <f t="shared" ref="G41:H41" si="23">G43+G44+G45+G42</f>
        <v>0</v>
      </c>
      <c r="H41" s="96">
        <f t="shared" si="23"/>
        <v>19029.45</v>
      </c>
      <c r="I41" s="61">
        <f t="shared" si="20"/>
        <v>95.14725</v>
      </c>
      <c r="J41" s="61">
        <f t="shared" si="19"/>
        <v>46.1879854368932</v>
      </c>
    </row>
    <row r="42" spans="1:10" ht="22.5" customHeight="1" x14ac:dyDescent="0.2">
      <c r="A42" s="209"/>
      <c r="B42" s="212"/>
      <c r="C42" s="124" t="s">
        <v>94</v>
      </c>
      <c r="D42" s="61"/>
      <c r="E42" s="61"/>
      <c r="F42" s="61"/>
      <c r="G42" s="61"/>
      <c r="H42" s="96"/>
      <c r="I42" s="61" t="str">
        <f t="shared" si="20"/>
        <v/>
      </c>
      <c r="J42" s="61" t="str">
        <f t="shared" si="19"/>
        <v/>
      </c>
    </row>
    <row r="43" spans="1:10" ht="22.5" customHeight="1" x14ac:dyDescent="0.2">
      <c r="A43" s="209"/>
      <c r="B43" s="212"/>
      <c r="C43" s="124" t="s">
        <v>95</v>
      </c>
      <c r="D43" s="61">
        <v>19400</v>
      </c>
      <c r="E43" s="61">
        <v>39964</v>
      </c>
      <c r="F43" s="61">
        <f>E43-G43</f>
        <v>39964</v>
      </c>
      <c r="G43" s="61"/>
      <c r="H43" s="96">
        <v>18458.560000000001</v>
      </c>
      <c r="I43" s="61">
        <f t="shared" si="20"/>
        <v>95.147216494845367</v>
      </c>
      <c r="J43" s="61">
        <f t="shared" si="19"/>
        <v>46.187969172255031</v>
      </c>
    </row>
    <row r="44" spans="1:10" s="62" customFormat="1" ht="27" customHeight="1" x14ac:dyDescent="0.2">
      <c r="A44" s="209"/>
      <c r="B44" s="212"/>
      <c r="C44" s="125" t="s">
        <v>96</v>
      </c>
      <c r="D44" s="61">
        <v>600</v>
      </c>
      <c r="E44" s="61">
        <v>1236</v>
      </c>
      <c r="F44" s="61">
        <f t="shared" si="9"/>
        <v>1236</v>
      </c>
      <c r="G44" s="61"/>
      <c r="H44" s="96">
        <v>570.89</v>
      </c>
      <c r="I44" s="61">
        <f t="shared" si="20"/>
        <v>95.148333333333341</v>
      </c>
      <c r="J44" s="61">
        <f t="shared" si="19"/>
        <v>46.188511326860841</v>
      </c>
    </row>
    <row r="45" spans="1:10" s="62" customFormat="1" ht="27" customHeight="1" x14ac:dyDescent="0.2">
      <c r="A45" s="209"/>
      <c r="B45" s="212"/>
      <c r="C45" s="125" t="s">
        <v>97</v>
      </c>
      <c r="D45" s="61"/>
      <c r="E45" s="61"/>
      <c r="F45" s="61">
        <f t="shared" si="9"/>
        <v>0</v>
      </c>
      <c r="G45" s="61">
        <f>E45</f>
        <v>0</v>
      </c>
      <c r="H45" s="96"/>
      <c r="I45" s="61"/>
      <c r="J45" s="61"/>
    </row>
    <row r="46" spans="1:10" ht="27" customHeight="1" x14ac:dyDescent="0.2">
      <c r="A46" s="209" t="s">
        <v>110</v>
      </c>
      <c r="B46" s="212" t="s">
        <v>111</v>
      </c>
      <c r="C46" s="124" t="s">
        <v>32</v>
      </c>
      <c r="D46" s="96">
        <f>D47+D48+D49+D50</f>
        <v>38753.1</v>
      </c>
      <c r="E46" s="96">
        <f>E47+E48+E49+E50</f>
        <v>38740.1</v>
      </c>
      <c r="F46" s="61">
        <f t="shared" ref="F46" si="24">F48+F49+F50+F47</f>
        <v>38744.1</v>
      </c>
      <c r="G46" s="61">
        <f t="shared" ref="G46" si="25">G48+G49+G50+G47</f>
        <v>0</v>
      </c>
      <c r="H46" s="96">
        <f>H49</f>
        <v>38501.620000000003</v>
      </c>
      <c r="I46" s="61">
        <f t="shared" si="20"/>
        <v>99.351071269137194</v>
      </c>
      <c r="J46" s="61">
        <f t="shared" si="19"/>
        <v>99.384410468739119</v>
      </c>
    </row>
    <row r="47" spans="1:10" s="62" customFormat="1" ht="27" customHeight="1" x14ac:dyDescent="0.2">
      <c r="A47" s="209"/>
      <c r="B47" s="212"/>
      <c r="C47" s="125" t="s">
        <v>94</v>
      </c>
      <c r="D47" s="61"/>
      <c r="E47" s="61"/>
      <c r="F47" s="61">
        <f t="shared" si="9"/>
        <v>0</v>
      </c>
      <c r="G47" s="61"/>
      <c r="H47" s="96"/>
      <c r="I47" s="61" t="str">
        <f t="shared" si="20"/>
        <v/>
      </c>
      <c r="J47" s="61" t="str">
        <f t="shared" si="19"/>
        <v/>
      </c>
    </row>
    <row r="48" spans="1:10" s="62" customFormat="1" ht="27" customHeight="1" x14ac:dyDescent="0.2">
      <c r="A48" s="209"/>
      <c r="B48" s="212"/>
      <c r="C48" s="125" t="s">
        <v>95</v>
      </c>
      <c r="D48" s="61"/>
      <c r="E48" s="61"/>
      <c r="F48" s="61">
        <f t="shared" si="9"/>
        <v>0</v>
      </c>
      <c r="G48" s="61"/>
      <c r="H48" s="96"/>
      <c r="I48" s="61" t="str">
        <f t="shared" si="20"/>
        <v/>
      </c>
      <c r="J48" s="61" t="str">
        <f t="shared" si="19"/>
        <v/>
      </c>
    </row>
    <row r="49" spans="1:10" ht="27" customHeight="1" x14ac:dyDescent="0.2">
      <c r="A49" s="209"/>
      <c r="B49" s="212"/>
      <c r="C49" s="124" t="s">
        <v>96</v>
      </c>
      <c r="D49" s="96">
        <v>38753.1</v>
      </c>
      <c r="E49" s="61">
        <v>38740.1</v>
      </c>
      <c r="F49" s="61">
        <v>38744.1</v>
      </c>
      <c r="G49" s="61"/>
      <c r="H49" s="96">
        <v>38501.620000000003</v>
      </c>
      <c r="I49" s="61">
        <f t="shared" si="20"/>
        <v>99.351071269137194</v>
      </c>
      <c r="J49" s="61">
        <f t="shared" si="19"/>
        <v>99.384410468739119</v>
      </c>
    </row>
    <row r="50" spans="1:10" s="62" customFormat="1" ht="27" customHeight="1" x14ac:dyDescent="0.2">
      <c r="A50" s="209"/>
      <c r="B50" s="212"/>
      <c r="C50" s="125" t="s">
        <v>97</v>
      </c>
      <c r="D50" s="61"/>
      <c r="E50" s="61"/>
      <c r="F50" s="61">
        <f t="shared" si="9"/>
        <v>0</v>
      </c>
      <c r="G50" s="61">
        <f>E50</f>
        <v>0</v>
      </c>
      <c r="H50" s="96"/>
      <c r="I50" s="61" t="str">
        <f t="shared" si="20"/>
        <v/>
      </c>
      <c r="J50" s="61" t="str">
        <f t="shared" si="19"/>
        <v/>
      </c>
    </row>
    <row r="51" spans="1:10" s="62" customFormat="1" ht="27" customHeight="1" outlineLevel="1" x14ac:dyDescent="0.2">
      <c r="A51" s="213" t="s">
        <v>112</v>
      </c>
      <c r="B51" s="214" t="s">
        <v>113</v>
      </c>
      <c r="C51" s="125" t="s">
        <v>32</v>
      </c>
      <c r="D51" s="96"/>
      <c r="E51" s="96">
        <f>E52+E53+E54+E55</f>
        <v>0</v>
      </c>
      <c r="F51" s="61">
        <f t="shared" ref="F51" si="26">F53+F54+F55+F52</f>
        <v>0</v>
      </c>
      <c r="G51" s="61">
        <f t="shared" ref="G51" si="27">G53+G54+G55+G52</f>
        <v>0</v>
      </c>
      <c r="H51" s="96">
        <f t="shared" ref="H51" si="28">H53+H54+H55+H52</f>
        <v>0</v>
      </c>
      <c r="I51" s="61" t="str">
        <f t="shared" si="20"/>
        <v/>
      </c>
      <c r="J51" s="61" t="str">
        <f t="shared" si="19"/>
        <v/>
      </c>
    </row>
    <row r="52" spans="1:10" s="62" customFormat="1" ht="27" customHeight="1" outlineLevel="1" x14ac:dyDescent="0.2">
      <c r="A52" s="213"/>
      <c r="B52" s="214"/>
      <c r="C52" s="125" t="s">
        <v>94</v>
      </c>
      <c r="D52" s="61"/>
      <c r="E52" s="61"/>
      <c r="F52" s="61">
        <f t="shared" si="9"/>
        <v>0</v>
      </c>
      <c r="G52" s="61"/>
      <c r="H52" s="96"/>
      <c r="I52" s="61" t="str">
        <f t="shared" si="20"/>
        <v/>
      </c>
      <c r="J52" s="61" t="str">
        <f t="shared" si="19"/>
        <v/>
      </c>
    </row>
    <row r="53" spans="1:10" s="62" customFormat="1" ht="27" customHeight="1" outlineLevel="1" x14ac:dyDescent="0.2">
      <c r="A53" s="213"/>
      <c r="B53" s="214"/>
      <c r="C53" s="125" t="s">
        <v>95</v>
      </c>
      <c r="D53" s="61"/>
      <c r="E53" s="61"/>
      <c r="F53" s="61">
        <f t="shared" si="9"/>
        <v>0</v>
      </c>
      <c r="G53" s="61"/>
      <c r="H53" s="96"/>
      <c r="I53" s="61" t="str">
        <f t="shared" si="20"/>
        <v/>
      </c>
      <c r="J53" s="61" t="str">
        <f t="shared" si="19"/>
        <v/>
      </c>
    </row>
    <row r="54" spans="1:10" s="62" customFormat="1" ht="27" customHeight="1" outlineLevel="1" x14ac:dyDescent="0.2">
      <c r="A54" s="213"/>
      <c r="B54" s="214"/>
      <c r="C54" s="125" t="s">
        <v>96</v>
      </c>
      <c r="D54" s="61"/>
      <c r="E54" s="61"/>
      <c r="F54" s="61">
        <f t="shared" si="9"/>
        <v>0</v>
      </c>
      <c r="G54" s="61"/>
      <c r="H54" s="96"/>
      <c r="I54" s="61" t="str">
        <f t="shared" si="20"/>
        <v/>
      </c>
      <c r="J54" s="61" t="str">
        <f t="shared" si="19"/>
        <v/>
      </c>
    </row>
    <row r="55" spans="1:10" s="62" customFormat="1" ht="27" customHeight="1" outlineLevel="1" x14ac:dyDescent="0.2">
      <c r="A55" s="213"/>
      <c r="B55" s="214"/>
      <c r="C55" s="125" t="s">
        <v>97</v>
      </c>
      <c r="D55" s="61"/>
      <c r="E55" s="61"/>
      <c r="F55" s="61">
        <f t="shared" si="9"/>
        <v>0</v>
      </c>
      <c r="G55" s="61"/>
      <c r="H55" s="96"/>
      <c r="I55" s="61" t="str">
        <f t="shared" si="20"/>
        <v/>
      </c>
      <c r="J55" s="61" t="str">
        <f t="shared" si="19"/>
        <v/>
      </c>
    </row>
    <row r="56" spans="1:10" s="62" customFormat="1" ht="29.25" customHeight="1" x14ac:dyDescent="0.2">
      <c r="A56" s="209" t="s">
        <v>114</v>
      </c>
      <c r="B56" s="212" t="s">
        <v>115</v>
      </c>
      <c r="C56" s="125" t="s">
        <v>116</v>
      </c>
      <c r="D56" s="96"/>
      <c r="E56" s="96">
        <f>E57+E58+E59+E60</f>
        <v>0</v>
      </c>
      <c r="F56" s="61"/>
      <c r="G56" s="61">
        <f t="shared" ref="G56" si="29">G58+G59+G60+G57</f>
        <v>0</v>
      </c>
      <c r="H56" s="96">
        <f t="shared" ref="H56" si="30">H58+H59+H60+H57</f>
        <v>0</v>
      </c>
      <c r="I56" s="61" t="str">
        <f t="shared" si="20"/>
        <v/>
      </c>
      <c r="J56" s="61" t="str">
        <f t="shared" si="19"/>
        <v/>
      </c>
    </row>
    <row r="57" spans="1:10" s="62" customFormat="1" ht="29.25" customHeight="1" x14ac:dyDescent="0.2">
      <c r="A57" s="209"/>
      <c r="B57" s="212"/>
      <c r="C57" s="125" t="s">
        <v>25</v>
      </c>
      <c r="D57" s="61"/>
      <c r="E57" s="61"/>
      <c r="F57" s="61"/>
      <c r="G57" s="61"/>
      <c r="H57" s="96"/>
      <c r="I57" s="61" t="str">
        <f t="shared" si="20"/>
        <v/>
      </c>
      <c r="J57" s="61" t="str">
        <f t="shared" si="19"/>
        <v/>
      </c>
    </row>
    <row r="58" spans="1:10" s="62" customFormat="1" ht="29.25" customHeight="1" x14ac:dyDescent="0.2">
      <c r="A58" s="209"/>
      <c r="B58" s="212"/>
      <c r="C58" s="125" t="s">
        <v>26</v>
      </c>
      <c r="D58" s="61"/>
      <c r="E58" s="61"/>
      <c r="F58" s="61"/>
      <c r="G58" s="61"/>
      <c r="H58" s="96"/>
      <c r="I58" s="61" t="str">
        <f t="shared" si="20"/>
        <v/>
      </c>
      <c r="J58" s="61" t="str">
        <f t="shared" si="19"/>
        <v/>
      </c>
    </row>
    <row r="59" spans="1:10" s="62" customFormat="1" ht="29.25" customHeight="1" x14ac:dyDescent="0.2">
      <c r="A59" s="209"/>
      <c r="B59" s="212"/>
      <c r="C59" s="125" t="s">
        <v>96</v>
      </c>
      <c r="D59" s="61"/>
      <c r="E59" s="61"/>
      <c r="F59" s="61"/>
      <c r="G59" s="61"/>
      <c r="H59" s="96"/>
      <c r="I59" s="61" t="str">
        <f t="shared" si="20"/>
        <v/>
      </c>
      <c r="J59" s="61" t="str">
        <f t="shared" si="19"/>
        <v/>
      </c>
    </row>
    <row r="60" spans="1:10" s="62" customFormat="1" ht="29.25" customHeight="1" x14ac:dyDescent="0.2">
      <c r="A60" s="209"/>
      <c r="B60" s="212"/>
      <c r="C60" s="125" t="s">
        <v>117</v>
      </c>
      <c r="D60" s="61"/>
      <c r="E60" s="61"/>
      <c r="F60" s="61">
        <f t="shared" si="9"/>
        <v>0</v>
      </c>
      <c r="G60" s="61"/>
      <c r="H60" s="96"/>
      <c r="I60" s="61"/>
      <c r="J60" s="61"/>
    </row>
    <row r="61" spans="1:10" ht="27" customHeight="1" x14ac:dyDescent="0.2">
      <c r="A61" s="209" t="s">
        <v>132</v>
      </c>
      <c r="B61" s="212" t="s">
        <v>140</v>
      </c>
      <c r="C61" s="124" t="s">
        <v>116</v>
      </c>
      <c r="D61" s="96">
        <f>D62+D63+D64+D65</f>
        <v>1621924.2400000002</v>
      </c>
      <c r="E61" s="96">
        <f>E62+E63+E64+E65</f>
        <v>1233262.1399999999</v>
      </c>
      <c r="F61" s="61">
        <f>E61</f>
        <v>1233262.1399999999</v>
      </c>
      <c r="G61" s="61">
        <f t="shared" ref="G61" si="31">G63+G64+G65+G62</f>
        <v>0</v>
      </c>
      <c r="H61" s="96">
        <f>H62+H63+H64+H65</f>
        <v>1223212.6099999999</v>
      </c>
      <c r="I61" s="61">
        <f t="shared" si="20"/>
        <v>75.417370295914665</v>
      </c>
      <c r="J61" s="61">
        <f t="shared" si="19"/>
        <v>99.185126205204028</v>
      </c>
    </row>
    <row r="62" spans="1:10" ht="27" customHeight="1" x14ac:dyDescent="0.2">
      <c r="A62" s="209"/>
      <c r="B62" s="212"/>
      <c r="C62" s="124" t="s">
        <v>25</v>
      </c>
      <c r="D62" s="96">
        <v>1091847.74</v>
      </c>
      <c r="E62" s="61">
        <v>1091847.74</v>
      </c>
      <c r="F62" s="61">
        <f t="shared" ref="F62:F64" si="32">E62</f>
        <v>1091847.74</v>
      </c>
      <c r="G62" s="61"/>
      <c r="H62" s="96">
        <v>1091847.74</v>
      </c>
      <c r="I62" s="61">
        <f t="shared" si="20"/>
        <v>100</v>
      </c>
      <c r="J62" s="61">
        <f t="shared" si="19"/>
        <v>100</v>
      </c>
    </row>
    <row r="63" spans="1:10" ht="27" customHeight="1" x14ac:dyDescent="0.2">
      <c r="A63" s="209"/>
      <c r="B63" s="212"/>
      <c r="C63" s="124" t="s">
        <v>26</v>
      </c>
      <c r="D63" s="96">
        <v>524775.4</v>
      </c>
      <c r="E63" s="61">
        <v>140000</v>
      </c>
      <c r="F63" s="61">
        <f t="shared" si="32"/>
        <v>140000</v>
      </c>
      <c r="G63" s="61"/>
      <c r="H63" s="96">
        <v>130051.22</v>
      </c>
      <c r="I63" s="61">
        <f t="shared" si="20"/>
        <v>24.782263040531245</v>
      </c>
      <c r="J63" s="61">
        <f t="shared" si="19"/>
        <v>92.893728571428568</v>
      </c>
    </row>
    <row r="64" spans="1:10" ht="27" customHeight="1" x14ac:dyDescent="0.2">
      <c r="A64" s="209"/>
      <c r="B64" s="212"/>
      <c r="C64" s="124" t="s">
        <v>96</v>
      </c>
      <c r="D64" s="96">
        <v>5301.1</v>
      </c>
      <c r="E64" s="61">
        <v>1414.4</v>
      </c>
      <c r="F64" s="61">
        <f t="shared" si="32"/>
        <v>1414.4</v>
      </c>
      <c r="G64" s="61"/>
      <c r="H64" s="96">
        <v>1313.65</v>
      </c>
      <c r="I64" s="61">
        <f t="shared" si="20"/>
        <v>24.780705891230124</v>
      </c>
      <c r="J64" s="61">
        <f t="shared" si="19"/>
        <v>92.87683823529413</v>
      </c>
    </row>
    <row r="65" spans="1:10" ht="27" customHeight="1" x14ac:dyDescent="0.2">
      <c r="A65" s="209"/>
      <c r="B65" s="212"/>
      <c r="C65" s="124" t="s">
        <v>117</v>
      </c>
      <c r="D65" s="96"/>
      <c r="E65" s="61"/>
      <c r="F65" s="61"/>
      <c r="G65" s="61"/>
      <c r="H65" s="96"/>
      <c r="I65" s="61"/>
      <c r="J65" s="61" t="str">
        <f t="shared" si="19"/>
        <v/>
      </c>
    </row>
    <row r="66" spans="1:10" ht="24" customHeight="1" x14ac:dyDescent="0.2">
      <c r="A66" s="209" t="s">
        <v>147</v>
      </c>
      <c r="B66" s="215" t="s">
        <v>148</v>
      </c>
      <c r="C66" s="124" t="s">
        <v>116</v>
      </c>
      <c r="D66" s="96">
        <f>D67+D68+D69+D70</f>
        <v>228466.9</v>
      </c>
      <c r="E66" s="61">
        <f>E67+E68+E69</f>
        <v>191782.5</v>
      </c>
      <c r="F66" s="61">
        <f>F67+F68+F69</f>
        <v>228466.9</v>
      </c>
      <c r="G66" s="61"/>
      <c r="H66" s="96">
        <f>H67+H68+H69+H70</f>
        <v>172615.51</v>
      </c>
      <c r="I66" s="61">
        <f>IF(ISNUMBER(1/D66),H66/D66*100,"")</f>
        <v>75.5538373392382</v>
      </c>
      <c r="J66" s="61">
        <f t="shared" si="19"/>
        <v>90.005871234341001</v>
      </c>
    </row>
    <row r="67" spans="1:10" ht="24" customHeight="1" x14ac:dyDescent="0.2">
      <c r="A67" s="209"/>
      <c r="B67" s="216"/>
      <c r="C67" s="124" t="s">
        <v>25</v>
      </c>
      <c r="D67" s="96">
        <v>200000</v>
      </c>
      <c r="E67" s="61">
        <v>186460.3</v>
      </c>
      <c r="F67" s="61">
        <v>200000</v>
      </c>
      <c r="G67" s="61"/>
      <c r="H67" s="96">
        <v>167864.09</v>
      </c>
      <c r="I67" s="61">
        <f>IF(ISNUMBER(1/D67),H67/D67*100,"")</f>
        <v>83.932045000000002</v>
      </c>
      <c r="J67" s="61">
        <f t="shared" si="19"/>
        <v>90.026718824328839</v>
      </c>
    </row>
    <row r="68" spans="1:10" ht="24" customHeight="1" x14ac:dyDescent="0.2">
      <c r="A68" s="209"/>
      <c r="B68" s="216"/>
      <c r="C68" s="124" t="s">
        <v>26</v>
      </c>
      <c r="D68" s="96">
        <v>20490.3</v>
      </c>
      <c r="E68" s="61">
        <v>3837.2</v>
      </c>
      <c r="F68" s="61">
        <v>20490.3</v>
      </c>
      <c r="G68" s="61"/>
      <c r="H68" s="96">
        <v>3425.78</v>
      </c>
      <c r="I68" s="61">
        <f>IF(ISNUMBER(1/D68),H68/D68*100,"")</f>
        <v>16.71903290825415</v>
      </c>
      <c r="J68" s="61">
        <f t="shared" si="19"/>
        <v>89.278119462107796</v>
      </c>
    </row>
    <row r="69" spans="1:10" ht="27" customHeight="1" x14ac:dyDescent="0.2">
      <c r="A69" s="209"/>
      <c r="B69" s="216"/>
      <c r="C69" s="124" t="s">
        <v>96</v>
      </c>
      <c r="D69" s="96">
        <v>7976.6</v>
      </c>
      <c r="E69" s="61">
        <v>1485</v>
      </c>
      <c r="F69" s="61">
        <v>7976.6</v>
      </c>
      <c r="G69" s="61"/>
      <c r="H69" s="96">
        <v>1325.64</v>
      </c>
      <c r="I69" s="61">
        <f>IF(ISNUMBER(1/D69),H69/D69*100,"")</f>
        <v>16.61911089938069</v>
      </c>
      <c r="J69" s="61">
        <f t="shared" si="19"/>
        <v>89.268686868686871</v>
      </c>
    </row>
    <row r="70" spans="1:10" ht="27" customHeight="1" x14ac:dyDescent="0.2">
      <c r="A70" s="209"/>
      <c r="B70" s="217"/>
      <c r="C70" s="124" t="s">
        <v>117</v>
      </c>
      <c r="D70" s="96"/>
      <c r="E70" s="61"/>
      <c r="F70" s="61"/>
      <c r="G70" s="61"/>
      <c r="H70" s="96"/>
      <c r="I70" s="61"/>
      <c r="J70" s="61"/>
    </row>
    <row r="71" spans="1:10" s="62" customFormat="1" ht="24" customHeight="1" x14ac:dyDescent="0.2">
      <c r="A71" s="213" t="s">
        <v>118</v>
      </c>
      <c r="B71" s="214" t="s">
        <v>119</v>
      </c>
      <c r="C71" s="125" t="s">
        <v>32</v>
      </c>
      <c r="D71" s="96">
        <f>D72+D73+D74+D75</f>
        <v>1677095.5</v>
      </c>
      <c r="E71" s="96">
        <f>E72+E73+E74+E75</f>
        <v>1688016.5</v>
      </c>
      <c r="F71" s="61">
        <f>F73+F74+F75</f>
        <v>120279.5</v>
      </c>
      <c r="G71" s="61">
        <f t="shared" ref="G71" si="33">G73+G74+G75+G72</f>
        <v>1567737</v>
      </c>
      <c r="H71" s="96">
        <f>H73+H74+H75+H72</f>
        <v>226142.14</v>
      </c>
      <c r="I71" s="61">
        <f>IF(ISNUMBER(1/D71),H71/D71*100,"")</f>
        <v>13.484154003156052</v>
      </c>
      <c r="J71" s="61">
        <f t="shared" si="19"/>
        <v>13.3969152552715</v>
      </c>
    </row>
    <row r="72" spans="1:10" s="62" customFormat="1" ht="24" customHeight="1" x14ac:dyDescent="0.2">
      <c r="A72" s="213"/>
      <c r="B72" s="214"/>
      <c r="C72" s="125" t="s">
        <v>94</v>
      </c>
      <c r="D72" s="61"/>
      <c r="E72" s="61"/>
      <c r="F72" s="61"/>
      <c r="G72" s="61"/>
      <c r="H72" s="96"/>
      <c r="I72" s="61" t="str">
        <f t="shared" ref="I72:I83" si="34">IF(ISNUMBER(1/D72),H72/D72*100,"")</f>
        <v/>
      </c>
      <c r="J72" s="61" t="str">
        <f t="shared" ref="J72:J84" si="35">IF(ISNUMBER(1/E72),H72/E72*100,"")</f>
        <v/>
      </c>
    </row>
    <row r="73" spans="1:10" s="62" customFormat="1" ht="24" customHeight="1" x14ac:dyDescent="0.2">
      <c r="A73" s="213"/>
      <c r="B73" s="214"/>
      <c r="C73" s="125" t="s">
        <v>95</v>
      </c>
      <c r="D73" s="61">
        <v>40000</v>
      </c>
      <c r="E73" s="61">
        <f>E78+E83+E88+E93</f>
        <v>40000</v>
      </c>
      <c r="F73" s="61">
        <f>E73</f>
        <v>40000</v>
      </c>
      <c r="G73" s="61"/>
      <c r="H73" s="96">
        <f>H78+H83+H88+H93</f>
        <v>3712.5</v>
      </c>
      <c r="I73" s="61">
        <f>IF(ISNUMBER(1/D73),H73/D73*100,"")</f>
        <v>9.28125</v>
      </c>
      <c r="J73" s="61">
        <f t="shared" si="35"/>
        <v>9.28125</v>
      </c>
    </row>
    <row r="74" spans="1:10" s="62" customFormat="1" ht="27" customHeight="1" x14ac:dyDescent="0.2">
      <c r="A74" s="213"/>
      <c r="B74" s="214"/>
      <c r="C74" s="125" t="s">
        <v>96</v>
      </c>
      <c r="D74" s="61">
        <v>69358.5</v>
      </c>
      <c r="E74" s="61">
        <f>E79+E84+E89+E94</f>
        <v>80279.5</v>
      </c>
      <c r="F74" s="61">
        <f>E74-G74</f>
        <v>80279.5</v>
      </c>
      <c r="G74" s="61"/>
      <c r="H74" s="96">
        <f>H79+H84+H89</f>
        <v>79925.61</v>
      </c>
      <c r="I74" s="61">
        <f t="shared" si="34"/>
        <v>115.23549384718528</v>
      </c>
      <c r="J74" s="61">
        <f t="shared" si="35"/>
        <v>99.559177623179025</v>
      </c>
    </row>
    <row r="75" spans="1:10" s="62" customFormat="1" ht="27" customHeight="1" x14ac:dyDescent="0.2">
      <c r="A75" s="213"/>
      <c r="B75" s="214"/>
      <c r="C75" s="125" t="s">
        <v>97</v>
      </c>
      <c r="D75" s="61">
        <v>1567737</v>
      </c>
      <c r="E75" s="61">
        <f>G75</f>
        <v>1567737</v>
      </c>
      <c r="F75" s="61">
        <v>0</v>
      </c>
      <c r="G75" s="61">
        <f>G81</f>
        <v>1567737</v>
      </c>
      <c r="H75" s="96">
        <f>H85</f>
        <v>142504.03</v>
      </c>
      <c r="I75" s="61">
        <f t="shared" si="34"/>
        <v>9.0897918464640437</v>
      </c>
      <c r="J75" s="61">
        <f t="shared" si="35"/>
        <v>9.0897918464640437</v>
      </c>
    </row>
    <row r="76" spans="1:10" s="62" customFormat="1" ht="24.75" customHeight="1" outlineLevel="1" x14ac:dyDescent="0.2">
      <c r="A76" s="213" t="s">
        <v>120</v>
      </c>
      <c r="B76" s="214" t="s">
        <v>121</v>
      </c>
      <c r="C76" s="125" t="s">
        <v>32</v>
      </c>
      <c r="D76" s="96">
        <f>D77+D78+D79+D80</f>
        <v>60724.4</v>
      </c>
      <c r="E76" s="96">
        <f>E77+E78+E79+E80</f>
        <v>70724.399999999994</v>
      </c>
      <c r="F76" s="96">
        <f t="shared" ref="F76" si="36">F78+F79+F80+F77</f>
        <v>70724.399999999994</v>
      </c>
      <c r="G76" s="61">
        <f t="shared" ref="G76" si="37">G78+G79+G80+G77</f>
        <v>0</v>
      </c>
      <c r="H76" s="96">
        <f t="shared" ref="H76" si="38">H78+H79+H80+H77</f>
        <v>70370.759999999995</v>
      </c>
      <c r="I76" s="61">
        <f t="shared" si="34"/>
        <v>115.88547601952426</v>
      </c>
      <c r="J76" s="61">
        <f t="shared" si="35"/>
        <v>99.499974549094787</v>
      </c>
    </row>
    <row r="77" spans="1:10" s="62" customFormat="1" ht="24.75" customHeight="1" outlineLevel="1" x14ac:dyDescent="0.2">
      <c r="A77" s="213"/>
      <c r="B77" s="214"/>
      <c r="C77" s="125" t="s">
        <v>94</v>
      </c>
      <c r="D77" s="61"/>
      <c r="E77" s="61"/>
      <c r="F77" s="61">
        <f t="shared" si="9"/>
        <v>0</v>
      </c>
      <c r="G77" s="61"/>
      <c r="H77" s="96"/>
      <c r="I77" s="61" t="str">
        <f t="shared" si="34"/>
        <v/>
      </c>
      <c r="J77" s="61" t="str">
        <f t="shared" si="35"/>
        <v/>
      </c>
    </row>
    <row r="78" spans="1:10" s="62" customFormat="1" ht="24.75" customHeight="1" outlineLevel="1" x14ac:dyDescent="0.2">
      <c r="A78" s="213"/>
      <c r="B78" s="214"/>
      <c r="C78" s="125" t="s">
        <v>95</v>
      </c>
      <c r="D78" s="61"/>
      <c r="E78" s="61"/>
      <c r="F78" s="61">
        <f t="shared" si="9"/>
        <v>0</v>
      </c>
      <c r="G78" s="61"/>
      <c r="H78" s="96"/>
      <c r="I78" s="61" t="str">
        <f t="shared" si="34"/>
        <v/>
      </c>
      <c r="J78" s="61" t="str">
        <f t="shared" si="35"/>
        <v/>
      </c>
    </row>
    <row r="79" spans="1:10" s="62" customFormat="1" ht="30" customHeight="1" outlineLevel="1" x14ac:dyDescent="0.2">
      <c r="A79" s="213"/>
      <c r="B79" s="214"/>
      <c r="C79" s="125" t="s">
        <v>96</v>
      </c>
      <c r="D79" s="61">
        <v>60724.4</v>
      </c>
      <c r="E79" s="61">
        <v>70724.399999999994</v>
      </c>
      <c r="F79" s="61">
        <f>E79-G79</f>
        <v>70724.399999999994</v>
      </c>
      <c r="G79" s="61"/>
      <c r="H79" s="96">
        <v>70370.759999999995</v>
      </c>
      <c r="I79" s="61">
        <f t="shared" si="34"/>
        <v>115.88547601952426</v>
      </c>
      <c r="J79" s="61">
        <f t="shared" si="35"/>
        <v>99.499974549094787</v>
      </c>
    </row>
    <row r="80" spans="1:10" s="62" customFormat="1" ht="30" customHeight="1" outlineLevel="1" x14ac:dyDescent="0.2">
      <c r="A80" s="213"/>
      <c r="B80" s="214"/>
      <c r="C80" s="125" t="s">
        <v>97</v>
      </c>
      <c r="D80" s="61"/>
      <c r="E80" s="61"/>
      <c r="F80" s="61">
        <f t="shared" si="9"/>
        <v>0</v>
      </c>
      <c r="G80" s="61">
        <f>E80</f>
        <v>0</v>
      </c>
      <c r="H80" s="96"/>
      <c r="I80" s="61" t="str">
        <f t="shared" si="34"/>
        <v/>
      </c>
      <c r="J80" s="61" t="str">
        <f t="shared" si="35"/>
        <v/>
      </c>
    </row>
    <row r="81" spans="1:10" s="62" customFormat="1" ht="24.75" customHeight="1" x14ac:dyDescent="0.2">
      <c r="A81" s="209" t="s">
        <v>122</v>
      </c>
      <c r="B81" s="212" t="s">
        <v>123</v>
      </c>
      <c r="C81" s="125" t="s">
        <v>32</v>
      </c>
      <c r="D81" s="96">
        <f>D82+D83+D84+D85</f>
        <v>1568851.1</v>
      </c>
      <c r="E81" s="96">
        <f>E82+E83+E84+E85</f>
        <v>1569772.1</v>
      </c>
      <c r="F81" s="61">
        <f t="shared" ref="F81" si="39">F83+F84+F85+F82</f>
        <v>2035.1</v>
      </c>
      <c r="G81" s="61">
        <f t="shared" ref="G81" si="40">G83+G84+G85+G82</f>
        <v>1567737</v>
      </c>
      <c r="H81" s="96">
        <f>H82+H83+H84+H85</f>
        <v>144538.88</v>
      </c>
      <c r="I81" s="61">
        <f>IF(ISNUMBER(1/D81),H81/D81*100,"")</f>
        <v>9.2130400393000969</v>
      </c>
      <c r="J81" s="61">
        <f t="shared" si="35"/>
        <v>9.2076346623818832</v>
      </c>
    </row>
    <row r="82" spans="1:10" s="62" customFormat="1" ht="24.75" customHeight="1" x14ac:dyDescent="0.2">
      <c r="A82" s="209"/>
      <c r="B82" s="212"/>
      <c r="C82" s="125" t="s">
        <v>94</v>
      </c>
      <c r="D82" s="61"/>
      <c r="E82" s="61"/>
      <c r="F82" s="61">
        <f t="shared" si="9"/>
        <v>0</v>
      </c>
      <c r="G82" s="61"/>
      <c r="H82" s="96"/>
      <c r="I82" s="61" t="str">
        <f t="shared" si="34"/>
        <v/>
      </c>
      <c r="J82" s="61" t="str">
        <f t="shared" si="35"/>
        <v/>
      </c>
    </row>
    <row r="83" spans="1:10" s="62" customFormat="1" ht="24.75" customHeight="1" x14ac:dyDescent="0.2">
      <c r="A83" s="209"/>
      <c r="B83" s="212"/>
      <c r="C83" s="125" t="s">
        <v>95</v>
      </c>
      <c r="D83" s="61"/>
      <c r="E83" s="61">
        <v>0</v>
      </c>
      <c r="F83" s="61">
        <f t="shared" si="9"/>
        <v>0</v>
      </c>
      <c r="G83" s="61"/>
      <c r="H83" s="96"/>
      <c r="I83" s="61" t="str">
        <f t="shared" si="34"/>
        <v/>
      </c>
      <c r="J83" s="61" t="str">
        <f t="shared" si="35"/>
        <v/>
      </c>
    </row>
    <row r="84" spans="1:10" s="62" customFormat="1" ht="30" customHeight="1" x14ac:dyDescent="0.2">
      <c r="A84" s="209"/>
      <c r="B84" s="212"/>
      <c r="C84" s="125" t="s">
        <v>96</v>
      </c>
      <c r="D84" s="61">
        <v>1114.0999999999999</v>
      </c>
      <c r="E84" s="61">
        <v>2035.1</v>
      </c>
      <c r="F84" s="61">
        <f>E84-G84</f>
        <v>2035.1</v>
      </c>
      <c r="G84" s="61"/>
      <c r="H84" s="96">
        <v>2034.85</v>
      </c>
      <c r="I84" s="61">
        <f>IF(ISNUMBER(1/D84),H84/D84*100,"")</f>
        <v>182.64518445381924</v>
      </c>
      <c r="J84" s="61">
        <f t="shared" si="35"/>
        <v>99.987715591371426</v>
      </c>
    </row>
    <row r="85" spans="1:10" s="62" customFormat="1" ht="30" customHeight="1" x14ac:dyDescent="0.2">
      <c r="A85" s="209"/>
      <c r="B85" s="212"/>
      <c r="C85" s="125" t="s">
        <v>97</v>
      </c>
      <c r="D85" s="61">
        <v>1567737</v>
      </c>
      <c r="E85" s="61">
        <f>F85+G85</f>
        <v>1567737</v>
      </c>
      <c r="F85" s="61"/>
      <c r="G85" s="61">
        <v>1567737</v>
      </c>
      <c r="H85" s="96">
        <v>142504.03</v>
      </c>
      <c r="I85" s="61">
        <f>IF(ISNUMBER(1/D85),H85/D85*100,"")</f>
        <v>9.0897918464640437</v>
      </c>
      <c r="J85" s="61">
        <f>IF(ISNUMBER(1/E85),H85/E85*100,"")</f>
        <v>9.0897918464640437</v>
      </c>
    </row>
    <row r="86" spans="1:10" s="62" customFormat="1" ht="23.25" customHeight="1" outlineLevel="1" x14ac:dyDescent="0.2">
      <c r="A86" s="213" t="s">
        <v>124</v>
      </c>
      <c r="B86" s="214" t="s">
        <v>125</v>
      </c>
      <c r="C86" s="125" t="s">
        <v>32</v>
      </c>
      <c r="D86" s="96">
        <f>D87+D88+D89+D90</f>
        <v>7520</v>
      </c>
      <c r="E86" s="96">
        <f>E87+E88+E89+E90</f>
        <v>7520</v>
      </c>
      <c r="F86" s="61">
        <f t="shared" ref="F86" si="41">F88+F89+F90+F87</f>
        <v>7520</v>
      </c>
      <c r="G86" s="61">
        <f t="shared" ref="G86" si="42">G88+G89+G90+G87</f>
        <v>0</v>
      </c>
      <c r="H86" s="96">
        <f t="shared" ref="H86" si="43">H88+H89+H90+H87</f>
        <v>7520</v>
      </c>
      <c r="I86" s="61">
        <f t="shared" ref="I86:I105" si="44">IF(ISNUMBER(1/D86),H86/D86*100,"")</f>
        <v>100</v>
      </c>
      <c r="J86" s="61">
        <f t="shared" ref="J86:J105" si="45">IF(ISNUMBER(1/E86),H86/E86*100,"")</f>
        <v>100</v>
      </c>
    </row>
    <row r="87" spans="1:10" s="62" customFormat="1" ht="23.25" customHeight="1" outlineLevel="1" x14ac:dyDescent="0.2">
      <c r="A87" s="213"/>
      <c r="B87" s="214"/>
      <c r="C87" s="125" t="s">
        <v>94</v>
      </c>
      <c r="D87" s="61"/>
      <c r="E87" s="61"/>
      <c r="F87" s="61">
        <f t="shared" ref="F87:F97" si="46">E87-G87</f>
        <v>0</v>
      </c>
      <c r="G87" s="61"/>
      <c r="H87" s="96"/>
      <c r="I87" s="61" t="str">
        <f t="shared" si="44"/>
        <v/>
      </c>
      <c r="J87" s="61" t="str">
        <f t="shared" si="45"/>
        <v/>
      </c>
    </row>
    <row r="88" spans="1:10" s="62" customFormat="1" ht="23.25" customHeight="1" outlineLevel="1" x14ac:dyDescent="0.2">
      <c r="A88" s="213"/>
      <c r="B88" s="214"/>
      <c r="C88" s="125" t="s">
        <v>95</v>
      </c>
      <c r="D88" s="61"/>
      <c r="E88" s="61"/>
      <c r="F88" s="61">
        <f t="shared" si="46"/>
        <v>0</v>
      </c>
      <c r="G88" s="61"/>
      <c r="H88" s="96"/>
      <c r="I88" s="61" t="str">
        <f t="shared" si="44"/>
        <v/>
      </c>
      <c r="J88" s="61" t="str">
        <f t="shared" si="45"/>
        <v/>
      </c>
    </row>
    <row r="89" spans="1:10" s="62" customFormat="1" ht="30" customHeight="1" outlineLevel="1" x14ac:dyDescent="0.2">
      <c r="A89" s="213"/>
      <c r="B89" s="214"/>
      <c r="C89" s="125" t="s">
        <v>96</v>
      </c>
      <c r="D89" s="61">
        <v>7520</v>
      </c>
      <c r="E89" s="61">
        <f>F89+G89</f>
        <v>7520</v>
      </c>
      <c r="F89" s="61">
        <v>7520</v>
      </c>
      <c r="G89" s="61"/>
      <c r="H89" s="96">
        <v>7520</v>
      </c>
      <c r="I89" s="61">
        <f t="shared" si="44"/>
        <v>100</v>
      </c>
      <c r="J89" s="61">
        <f t="shared" si="45"/>
        <v>100</v>
      </c>
    </row>
    <row r="90" spans="1:10" s="62" customFormat="1" ht="30" customHeight="1" outlineLevel="1" x14ac:dyDescent="0.2">
      <c r="A90" s="213"/>
      <c r="B90" s="214"/>
      <c r="C90" s="125" t="s">
        <v>97</v>
      </c>
      <c r="D90" s="61"/>
      <c r="E90" s="61"/>
      <c r="F90" s="61">
        <f t="shared" si="46"/>
        <v>0</v>
      </c>
      <c r="G90" s="61"/>
      <c r="H90" s="96"/>
      <c r="I90" s="61" t="str">
        <f t="shared" si="44"/>
        <v/>
      </c>
      <c r="J90" s="61" t="str">
        <f t="shared" si="45"/>
        <v/>
      </c>
    </row>
    <row r="91" spans="1:10" s="62" customFormat="1" ht="24.75" customHeight="1" x14ac:dyDescent="0.2">
      <c r="A91" s="213" t="s">
        <v>126</v>
      </c>
      <c r="B91" s="214" t="s">
        <v>127</v>
      </c>
      <c r="C91" s="125" t="s">
        <v>32</v>
      </c>
      <c r="D91" s="96">
        <f>D92+D93+D94+D95</f>
        <v>40000</v>
      </c>
      <c r="E91" s="96">
        <f>F91+G91</f>
        <v>40000</v>
      </c>
      <c r="F91" s="61">
        <f t="shared" ref="F91" si="47">F93+F94+F95+F92</f>
        <v>40000</v>
      </c>
      <c r="G91" s="61">
        <f t="shared" ref="G91" si="48">G93+G94+G95+G92</f>
        <v>0</v>
      </c>
      <c r="H91" s="96">
        <f t="shared" ref="H91" si="49">H93+H94+H95+H92</f>
        <v>3712.5</v>
      </c>
      <c r="I91" s="61">
        <f t="shared" si="44"/>
        <v>9.28125</v>
      </c>
      <c r="J91" s="61">
        <f t="shared" si="45"/>
        <v>9.28125</v>
      </c>
    </row>
    <row r="92" spans="1:10" s="62" customFormat="1" ht="24.75" customHeight="1" x14ac:dyDescent="0.2">
      <c r="A92" s="213"/>
      <c r="B92" s="214"/>
      <c r="C92" s="125" t="s">
        <v>94</v>
      </c>
      <c r="D92" s="61"/>
      <c r="E92" s="61"/>
      <c r="F92" s="61">
        <v>0</v>
      </c>
      <c r="G92" s="61"/>
      <c r="H92" s="96"/>
      <c r="I92" s="61" t="str">
        <f t="shared" si="44"/>
        <v/>
      </c>
      <c r="J92" s="61" t="str">
        <f t="shared" si="45"/>
        <v/>
      </c>
    </row>
    <row r="93" spans="1:10" s="62" customFormat="1" ht="24.75" customHeight="1" x14ac:dyDescent="0.2">
      <c r="A93" s="213"/>
      <c r="B93" s="214"/>
      <c r="C93" s="125" t="s">
        <v>95</v>
      </c>
      <c r="D93" s="61">
        <v>40000</v>
      </c>
      <c r="E93" s="61">
        <f>F93</f>
        <v>40000</v>
      </c>
      <c r="F93" s="61">
        <v>40000</v>
      </c>
      <c r="G93" s="61"/>
      <c r="H93" s="96">
        <v>3712.5</v>
      </c>
      <c r="I93" s="61">
        <f t="shared" si="44"/>
        <v>9.28125</v>
      </c>
      <c r="J93" s="61">
        <f t="shared" si="45"/>
        <v>9.28125</v>
      </c>
    </row>
    <row r="94" spans="1:10" s="62" customFormat="1" ht="30" customHeight="1" x14ac:dyDescent="0.2">
      <c r="A94" s="213"/>
      <c r="B94" s="214"/>
      <c r="C94" s="125" t="s">
        <v>96</v>
      </c>
      <c r="D94" s="61"/>
      <c r="E94" s="61"/>
      <c r="F94" s="61">
        <f t="shared" si="46"/>
        <v>0</v>
      </c>
      <c r="G94" s="61"/>
      <c r="H94" s="96"/>
      <c r="I94" s="61"/>
      <c r="J94" s="61"/>
    </row>
    <row r="95" spans="1:10" s="62" customFormat="1" ht="30" customHeight="1" x14ac:dyDescent="0.2">
      <c r="A95" s="213"/>
      <c r="B95" s="214"/>
      <c r="C95" s="125" t="s">
        <v>97</v>
      </c>
      <c r="D95" s="61"/>
      <c r="E95" s="61"/>
      <c r="F95" s="61"/>
      <c r="G95" s="61"/>
      <c r="H95" s="96"/>
      <c r="I95" s="61"/>
      <c r="J95" s="61"/>
    </row>
    <row r="96" spans="1:10" s="62" customFormat="1" ht="24.75" customHeight="1" x14ac:dyDescent="0.2">
      <c r="A96" s="213" t="s">
        <v>128</v>
      </c>
      <c r="B96" s="214" t="s">
        <v>129</v>
      </c>
      <c r="C96" s="125" t="s">
        <v>32</v>
      </c>
      <c r="D96" s="96">
        <f>D97+D98+D99+D100</f>
        <v>4700</v>
      </c>
      <c r="E96" s="96">
        <f>F96</f>
        <v>6300</v>
      </c>
      <c r="F96" s="61">
        <f t="shared" ref="F96" si="50">F98+F99+F100+F97</f>
        <v>6300</v>
      </c>
      <c r="G96" s="61">
        <f t="shared" ref="G96" si="51">G98+G99+G100+G97</f>
        <v>0</v>
      </c>
      <c r="H96" s="96">
        <f t="shared" ref="H96" si="52">H98+H99+H100+H97</f>
        <v>5224.2699999999995</v>
      </c>
      <c r="I96" s="61">
        <f t="shared" si="44"/>
        <v>111.15468085106382</v>
      </c>
      <c r="J96" s="61">
        <f t="shared" si="45"/>
        <v>82.924920634920625</v>
      </c>
    </row>
    <row r="97" spans="1:10" s="62" customFormat="1" ht="24.75" customHeight="1" x14ac:dyDescent="0.2">
      <c r="A97" s="213"/>
      <c r="B97" s="214"/>
      <c r="C97" s="125" t="s">
        <v>94</v>
      </c>
      <c r="D97" s="61"/>
      <c r="E97" s="61"/>
      <c r="F97" s="61">
        <f t="shared" si="46"/>
        <v>0</v>
      </c>
      <c r="G97" s="61"/>
      <c r="H97" s="96"/>
      <c r="I97" s="61" t="str">
        <f t="shared" si="44"/>
        <v/>
      </c>
      <c r="J97" s="61" t="str">
        <f t="shared" si="45"/>
        <v/>
      </c>
    </row>
    <row r="98" spans="1:10" s="62" customFormat="1" ht="24.75" customHeight="1" x14ac:dyDescent="0.2">
      <c r="A98" s="213"/>
      <c r="B98" s="214"/>
      <c r="C98" s="125" t="s">
        <v>95</v>
      </c>
      <c r="D98" s="61">
        <v>4559</v>
      </c>
      <c r="E98" s="61">
        <f>F98</f>
        <v>6111</v>
      </c>
      <c r="F98" s="61">
        <v>6111</v>
      </c>
      <c r="G98" s="61"/>
      <c r="H98" s="96">
        <v>5067.54</v>
      </c>
      <c r="I98" s="61">
        <f t="shared" si="44"/>
        <v>111.15463917525774</v>
      </c>
      <c r="J98" s="61">
        <f t="shared" si="45"/>
        <v>82.924889543446241</v>
      </c>
    </row>
    <row r="99" spans="1:10" s="62" customFormat="1" ht="30" customHeight="1" x14ac:dyDescent="0.2">
      <c r="A99" s="213"/>
      <c r="B99" s="214"/>
      <c r="C99" s="125" t="s">
        <v>96</v>
      </c>
      <c r="D99" s="61">
        <v>141</v>
      </c>
      <c r="E99" s="61">
        <f>F99</f>
        <v>189</v>
      </c>
      <c r="F99" s="61">
        <v>189</v>
      </c>
      <c r="G99" s="61"/>
      <c r="H99" s="96">
        <v>156.72999999999999</v>
      </c>
      <c r="I99" s="61">
        <f t="shared" si="44"/>
        <v>111.15602836879432</v>
      </c>
      <c r="J99" s="61">
        <f t="shared" si="45"/>
        <v>82.925925925925924</v>
      </c>
    </row>
    <row r="100" spans="1:10" s="62" customFormat="1" ht="30" customHeight="1" x14ac:dyDescent="0.2">
      <c r="A100" s="213"/>
      <c r="B100" s="214"/>
      <c r="C100" s="125" t="s">
        <v>97</v>
      </c>
      <c r="D100" s="61"/>
      <c r="E100" s="61"/>
      <c r="F100" s="61">
        <v>0</v>
      </c>
      <c r="G100" s="61">
        <f>E100</f>
        <v>0</v>
      </c>
      <c r="H100" s="96"/>
      <c r="I100" s="61" t="str">
        <f t="shared" si="44"/>
        <v/>
      </c>
      <c r="J100" s="61" t="str">
        <f t="shared" si="45"/>
        <v/>
      </c>
    </row>
    <row r="101" spans="1:10" ht="27" customHeight="1" x14ac:dyDescent="0.2">
      <c r="A101" s="209" t="s">
        <v>130</v>
      </c>
      <c r="B101" s="212" t="s">
        <v>131</v>
      </c>
      <c r="C101" s="124" t="s">
        <v>32</v>
      </c>
      <c r="D101" s="96">
        <f>D102+D103+D104+D105</f>
        <v>2272.8000000000002</v>
      </c>
      <c r="E101" s="96">
        <f>F101</f>
        <v>2272.8000000000002</v>
      </c>
      <c r="F101" s="61">
        <f t="shared" ref="F101" si="53">F103+F104+F105+F102</f>
        <v>2272.8000000000002</v>
      </c>
      <c r="G101" s="61">
        <f t="shared" ref="G101" si="54">G103+G104+G105+G102</f>
        <v>0</v>
      </c>
      <c r="H101" s="96">
        <f t="shared" ref="H101" si="55">H103+H104+H105+H102</f>
        <v>1496.73</v>
      </c>
      <c r="I101" s="61">
        <f t="shared" si="44"/>
        <v>65.854012671594504</v>
      </c>
      <c r="J101" s="61">
        <f t="shared" si="45"/>
        <v>65.854012671594504</v>
      </c>
    </row>
    <row r="102" spans="1:10" ht="27" customHeight="1" x14ac:dyDescent="0.2">
      <c r="A102" s="209"/>
      <c r="B102" s="212"/>
      <c r="C102" s="124" t="s">
        <v>94</v>
      </c>
      <c r="D102" s="61"/>
      <c r="E102" s="61"/>
      <c r="F102" s="61">
        <f t="shared" ref="F102" si="56">E102-G102</f>
        <v>0</v>
      </c>
      <c r="G102" s="61"/>
      <c r="H102" s="96"/>
      <c r="I102" s="61" t="str">
        <f t="shared" si="44"/>
        <v/>
      </c>
      <c r="J102" s="61" t="str">
        <f t="shared" si="45"/>
        <v/>
      </c>
    </row>
    <row r="103" spans="1:10" ht="27" customHeight="1" x14ac:dyDescent="0.2">
      <c r="A103" s="209"/>
      <c r="B103" s="212"/>
      <c r="C103" s="124" t="s">
        <v>95</v>
      </c>
      <c r="D103" s="61">
        <v>2000</v>
      </c>
      <c r="E103" s="61">
        <f>F103</f>
        <v>2000</v>
      </c>
      <c r="F103" s="61">
        <v>2000</v>
      </c>
      <c r="G103" s="61"/>
      <c r="H103" s="96">
        <v>1317.12</v>
      </c>
      <c r="I103" s="61">
        <f t="shared" si="44"/>
        <v>65.855999999999995</v>
      </c>
      <c r="J103" s="61">
        <f t="shared" si="45"/>
        <v>65.855999999999995</v>
      </c>
    </row>
    <row r="104" spans="1:10" ht="27" customHeight="1" x14ac:dyDescent="0.2">
      <c r="A104" s="209"/>
      <c r="B104" s="212"/>
      <c r="C104" s="124" t="s">
        <v>96</v>
      </c>
      <c r="D104" s="61">
        <v>272.8</v>
      </c>
      <c r="E104" s="61">
        <f>F104</f>
        <v>272.8</v>
      </c>
      <c r="F104" s="61">
        <v>272.8</v>
      </c>
      <c r="G104" s="61"/>
      <c r="H104" s="96">
        <v>179.61</v>
      </c>
      <c r="I104" s="61">
        <f t="shared" si="44"/>
        <v>65.839442815249271</v>
      </c>
      <c r="J104" s="61">
        <f t="shared" si="45"/>
        <v>65.839442815249271</v>
      </c>
    </row>
    <row r="105" spans="1:10" ht="27" customHeight="1" x14ac:dyDescent="0.2">
      <c r="A105" s="209"/>
      <c r="B105" s="212"/>
      <c r="C105" s="124" t="s">
        <v>97</v>
      </c>
      <c r="D105" s="61"/>
      <c r="E105" s="61"/>
      <c r="F105" s="61">
        <v>0</v>
      </c>
      <c r="G105" s="61">
        <f>E105</f>
        <v>0</v>
      </c>
      <c r="H105" s="96"/>
      <c r="I105" s="61" t="str">
        <f t="shared" si="44"/>
        <v/>
      </c>
      <c r="J105" s="61" t="str">
        <f t="shared" si="45"/>
        <v/>
      </c>
    </row>
    <row r="106" spans="1:10" ht="6.75" customHeight="1" x14ac:dyDescent="0.25">
      <c r="A106" s="135"/>
    </row>
    <row r="107" spans="1:10" s="143" customFormat="1" ht="50.25" customHeight="1" x14ac:dyDescent="0.3">
      <c r="A107" s="139" t="s">
        <v>72</v>
      </c>
      <c r="B107" s="140"/>
      <c r="C107" s="140"/>
      <c r="D107" s="140"/>
      <c r="E107" s="140"/>
      <c r="F107" s="140"/>
      <c r="G107" s="141"/>
      <c r="H107" s="142" t="s">
        <v>73</v>
      </c>
      <c r="I107" s="142"/>
      <c r="J107" s="142"/>
    </row>
    <row r="108" spans="1:10" s="9" customFormat="1" ht="72" customHeight="1" x14ac:dyDescent="0.25">
      <c r="A108" s="9" t="s">
        <v>145</v>
      </c>
      <c r="B108" s="17"/>
      <c r="C108" s="17"/>
      <c r="D108" s="17"/>
      <c r="G108" s="65"/>
      <c r="J108" s="10"/>
    </row>
    <row r="109" spans="1:10" s="9" customFormat="1" ht="15.75" x14ac:dyDescent="0.25">
      <c r="A109" s="9" t="s">
        <v>146</v>
      </c>
      <c r="B109" s="17"/>
      <c r="C109" s="17"/>
      <c r="D109" s="17"/>
      <c r="G109" s="65"/>
      <c r="H109" s="10"/>
    </row>
    <row r="110" spans="1:10" s="9" customFormat="1" ht="36.75" customHeight="1" x14ac:dyDescent="0.25">
      <c r="A110" s="9" t="s">
        <v>137</v>
      </c>
      <c r="B110" s="17"/>
      <c r="C110" s="17"/>
      <c r="D110" s="17"/>
      <c r="G110" s="65"/>
      <c r="H110" s="10"/>
    </row>
    <row r="111" spans="1:10" ht="15.75" x14ac:dyDescent="0.25">
      <c r="A111" s="9" t="s">
        <v>138</v>
      </c>
    </row>
  </sheetData>
  <mergeCells count="52">
    <mergeCell ref="A96:A100"/>
    <mergeCell ref="B96:B100"/>
    <mergeCell ref="A101:A105"/>
    <mergeCell ref="B101:B105"/>
    <mergeCell ref="A81:A85"/>
    <mergeCell ref="B81:B85"/>
    <mergeCell ref="A86:A90"/>
    <mergeCell ref="B86:B90"/>
    <mergeCell ref="A91:A95"/>
    <mergeCell ref="B91:B95"/>
    <mergeCell ref="A56:A60"/>
    <mergeCell ref="B56:B60"/>
    <mergeCell ref="A71:A75"/>
    <mergeCell ref="B71:B75"/>
    <mergeCell ref="A76:A80"/>
    <mergeCell ref="B76:B80"/>
    <mergeCell ref="A61:A65"/>
    <mergeCell ref="B61:B65"/>
    <mergeCell ref="A66:A70"/>
    <mergeCell ref="B66:B70"/>
    <mergeCell ref="A41:A45"/>
    <mergeCell ref="B41:B45"/>
    <mergeCell ref="A46:A50"/>
    <mergeCell ref="B46:B50"/>
    <mergeCell ref="A51:A55"/>
    <mergeCell ref="B51:B55"/>
    <mergeCell ref="A26:A30"/>
    <mergeCell ref="B26:B30"/>
    <mergeCell ref="A31:A35"/>
    <mergeCell ref="B31:B35"/>
    <mergeCell ref="A36:A40"/>
    <mergeCell ref="B36:B40"/>
    <mergeCell ref="A11:A15"/>
    <mergeCell ref="B11:B15"/>
    <mergeCell ref="A16:A20"/>
    <mergeCell ref="B16:B20"/>
    <mergeCell ref="A21:A25"/>
    <mergeCell ref="B21:B25"/>
    <mergeCell ref="A2:J2"/>
    <mergeCell ref="A3:J3"/>
    <mergeCell ref="A4:J4"/>
    <mergeCell ref="A6:A9"/>
    <mergeCell ref="B6:B9"/>
    <mergeCell ref="C6:C9"/>
    <mergeCell ref="D6:J6"/>
    <mergeCell ref="F8:G8"/>
    <mergeCell ref="D7:D9"/>
    <mergeCell ref="E7:G7"/>
    <mergeCell ref="H7:H9"/>
    <mergeCell ref="I7:I9"/>
    <mergeCell ref="J7:J9"/>
    <mergeCell ref="E8:E9"/>
  </mergeCells>
  <pageMargins left="0.25" right="0.25" top="0.75" bottom="0.75" header="0.3" footer="0.3"/>
  <pageSetup paperSize="9" scale="75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sqref="A1:C1"/>
    </sheetView>
  </sheetViews>
  <sheetFormatPr defaultRowHeight="15" x14ac:dyDescent="0.25"/>
  <cols>
    <col min="1" max="1" width="11.85546875" customWidth="1"/>
    <col min="2" max="2" width="18.28515625" customWidth="1"/>
    <col min="3" max="6" width="17" customWidth="1"/>
  </cols>
  <sheetData>
    <row r="1" spans="2:2" x14ac:dyDescent="0.25">
      <c r="B1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workbookViewId="0">
      <selection sqref="A1:C14"/>
    </sheetView>
  </sheetViews>
  <sheetFormatPr defaultRowHeight="15" x14ac:dyDescent="0.25"/>
  <cols>
    <col min="1" max="1" width="18.42578125" customWidth="1"/>
    <col min="2" max="2" width="28.5703125" style="22" customWidth="1"/>
    <col min="3" max="3" width="36.7109375" style="22" customWidth="1"/>
  </cols>
  <sheetData>
    <row r="1" spans="2:3" x14ac:dyDescent="0.25">
      <c r="B1" s="21"/>
      <c r="C1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табл.1 (01.01.21) (все бюджеты)</vt:lpstr>
      <vt:lpstr>табл.2 (01.01.21)</vt:lpstr>
      <vt:lpstr>Лист1</vt:lpstr>
      <vt:lpstr>Лист2</vt:lpstr>
      <vt:lpstr>'табл.1 (01.01.21) (все бюджеты)'!Заголовки_для_печати</vt:lpstr>
      <vt:lpstr>'табл.1 (01.01.21) (все бюджеты)'!Область_печати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2021-02-08T09:09:54Z</cp:lastPrinted>
  <dcterms:created xsi:type="dcterms:W3CDTF">2019-01-31T09:44:11Z</dcterms:created>
  <dcterms:modified xsi:type="dcterms:W3CDTF">2023-04-17T07:42:01Z</dcterms:modified>
</cp:coreProperties>
</file>