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4988" windowHeight="4428" tabRatio="371"/>
  </bookViews>
  <sheets>
    <sheet name="табл1 " sheetId="57" r:id="rId1"/>
    <sheet name="табл2" sheetId="56" r:id="rId2"/>
    <sheet name="табл3" sheetId="53" r:id="rId3"/>
  </sheets>
  <definedNames>
    <definedName name="_xlnm._FilterDatabase" localSheetId="0" hidden="1">'табл1 '!$A$5:$S$29</definedName>
    <definedName name="_xlnm.Print_Titles" localSheetId="0">'табл1 '!$5:$6</definedName>
    <definedName name="_xlnm.Print_Titles" localSheetId="1">табл2!$3:$6</definedName>
    <definedName name="_xlnm.Print_Titles" localSheetId="2">табл3!$5:$7</definedName>
    <definedName name="_xlnm.Print_Area" localSheetId="0">'табл1 '!$A$1:$S$35</definedName>
    <definedName name="_xlnm.Print_Area" localSheetId="1">табл2!$A$1:$J$96</definedName>
  </definedNames>
  <calcPr calcId="145621"/>
</workbook>
</file>

<file path=xl/calcChain.xml><?xml version="1.0" encoding="utf-8"?>
<calcChain xmlns="http://schemas.openxmlformats.org/spreadsheetml/2006/main">
  <c r="H70" i="56" l="1"/>
  <c r="H9" i="57" l="1"/>
  <c r="G23" i="53" l="1"/>
  <c r="F85" i="56" l="1"/>
  <c r="E83" i="56"/>
  <c r="I93" i="56"/>
  <c r="I78" i="56" l="1"/>
  <c r="I75" i="56"/>
  <c r="H29" i="56"/>
  <c r="H24" i="56"/>
  <c r="F29" i="56"/>
  <c r="E29" i="56"/>
  <c r="F24" i="56"/>
  <c r="E24" i="56"/>
  <c r="E13" i="56"/>
  <c r="H27" i="57"/>
  <c r="D27" i="57"/>
  <c r="D25" i="57" l="1"/>
  <c r="D22" i="57" l="1"/>
  <c r="H12" i="57" l="1"/>
  <c r="D12" i="57"/>
  <c r="H11" i="57" l="1"/>
  <c r="D11" i="57"/>
  <c r="D9" i="57"/>
  <c r="H85" i="56" l="1"/>
  <c r="E85" i="56"/>
  <c r="D21" i="57" l="1"/>
  <c r="E70" i="56"/>
  <c r="F70" i="56"/>
  <c r="H25" i="57" l="1"/>
  <c r="K23" i="57"/>
  <c r="H23" i="57" l="1"/>
  <c r="H22" i="57" l="1"/>
  <c r="D8" i="56"/>
  <c r="D11" i="56"/>
  <c r="D83" i="56"/>
  <c r="D90" i="56"/>
  <c r="H21" i="57" l="1"/>
  <c r="F68" i="56" l="1"/>
  <c r="R23" i="57" l="1"/>
  <c r="G23" i="57"/>
  <c r="I88" i="56" l="1"/>
  <c r="J93" i="56" l="1"/>
  <c r="H80" i="56"/>
  <c r="F80" i="56"/>
  <c r="H68" i="56"/>
  <c r="H65" i="56" s="1"/>
  <c r="F65" i="56"/>
  <c r="E68" i="56"/>
  <c r="E65" i="56" s="1"/>
  <c r="I90" i="56" l="1"/>
  <c r="E80" i="56"/>
  <c r="E8" i="56" s="1"/>
  <c r="J90" i="56"/>
  <c r="Q23" i="57"/>
  <c r="P23" i="57"/>
  <c r="O23" i="57"/>
  <c r="L27" i="57"/>
  <c r="K20" i="57" l="1"/>
  <c r="K8" i="57" l="1"/>
  <c r="G25" i="53"/>
  <c r="G21" i="53"/>
  <c r="G20" i="53"/>
  <c r="G18" i="53"/>
  <c r="G16" i="53"/>
  <c r="G15" i="53"/>
  <c r="G14" i="53"/>
  <c r="G13" i="53"/>
  <c r="G11" i="53"/>
  <c r="G9" i="53"/>
  <c r="I89" i="56"/>
  <c r="F89" i="56"/>
  <c r="E89" i="56"/>
  <c r="J89" i="56" s="1"/>
  <c r="J88" i="56"/>
  <c r="I87" i="56"/>
  <c r="F87" i="56"/>
  <c r="E87" i="56"/>
  <c r="J87" i="56" s="1"/>
  <c r="I86" i="56"/>
  <c r="F86" i="56"/>
  <c r="E86" i="56"/>
  <c r="J86" i="56" s="1"/>
  <c r="G85" i="56"/>
  <c r="J85" i="56"/>
  <c r="I85" i="56"/>
  <c r="H84" i="56"/>
  <c r="G84" i="56"/>
  <c r="F84" i="56" s="1"/>
  <c r="E84" i="56" s="1"/>
  <c r="J84" i="56" s="1"/>
  <c r="D84" i="56"/>
  <c r="I84" i="56" s="1"/>
  <c r="I83" i="56"/>
  <c r="F83" i="56"/>
  <c r="H82" i="56"/>
  <c r="G82" i="56"/>
  <c r="F82" i="56" s="1"/>
  <c r="E82" i="56" s="1"/>
  <c r="J82" i="56" s="1"/>
  <c r="D82" i="56"/>
  <c r="I82" i="56" s="1"/>
  <c r="H81" i="56"/>
  <c r="G81" i="56"/>
  <c r="F81" i="56"/>
  <c r="E81" i="56" s="1"/>
  <c r="J81" i="56" s="1"/>
  <c r="D81" i="56"/>
  <c r="I81" i="56" s="1"/>
  <c r="G80" i="56"/>
  <c r="D80" i="56"/>
  <c r="I79" i="56"/>
  <c r="F79" i="56"/>
  <c r="E79" i="56"/>
  <c r="J79" i="56" s="1"/>
  <c r="J78" i="56"/>
  <c r="I77" i="56"/>
  <c r="F77" i="56"/>
  <c r="E77" i="56"/>
  <c r="J77" i="56" s="1"/>
  <c r="I76" i="56"/>
  <c r="F76" i="56"/>
  <c r="E76" i="56"/>
  <c r="J76" i="56" s="1"/>
  <c r="J75" i="56"/>
  <c r="G75" i="56"/>
  <c r="D75" i="56"/>
  <c r="I74" i="56"/>
  <c r="F74" i="56"/>
  <c r="E74" i="56"/>
  <c r="J74" i="56" s="1"/>
  <c r="J73" i="56"/>
  <c r="I73" i="56"/>
  <c r="I72" i="56"/>
  <c r="F72" i="56"/>
  <c r="E72" i="56"/>
  <c r="J72" i="56" s="1"/>
  <c r="I71" i="56"/>
  <c r="F71" i="56"/>
  <c r="E71" i="56"/>
  <c r="J71" i="56" s="1"/>
  <c r="J70" i="56"/>
  <c r="I70" i="56"/>
  <c r="G70" i="56"/>
  <c r="H69" i="56"/>
  <c r="G69" i="56"/>
  <c r="F69" i="56"/>
  <c r="E69" i="56" s="1"/>
  <c r="J69" i="56" s="1"/>
  <c r="D69" i="56"/>
  <c r="I69" i="56" s="1"/>
  <c r="J68" i="56"/>
  <c r="G68" i="56"/>
  <c r="D68" i="56"/>
  <c r="H67" i="56"/>
  <c r="G67" i="56"/>
  <c r="F67" i="56"/>
  <c r="E67" i="56" s="1"/>
  <c r="J67" i="56" s="1"/>
  <c r="D67" i="56"/>
  <c r="I67" i="56" s="1"/>
  <c r="I66" i="56"/>
  <c r="H66" i="56"/>
  <c r="G66" i="56"/>
  <c r="F66" i="56" s="1"/>
  <c r="E66" i="56" s="1"/>
  <c r="J66" i="56" s="1"/>
  <c r="D66" i="56"/>
  <c r="J65" i="56"/>
  <c r="G65" i="56"/>
  <c r="D65" i="56"/>
  <c r="I64" i="56"/>
  <c r="F64" i="56"/>
  <c r="E64" i="56" s="1"/>
  <c r="J64" i="56" s="1"/>
  <c r="I63" i="56"/>
  <c r="F63" i="56"/>
  <c r="E63" i="56" s="1"/>
  <c r="I62" i="56"/>
  <c r="F62" i="56"/>
  <c r="E62" i="56"/>
  <c r="J62" i="56" s="1"/>
  <c r="I61" i="56"/>
  <c r="F61" i="56"/>
  <c r="E61" i="56"/>
  <c r="J61" i="56" s="1"/>
  <c r="H60" i="56"/>
  <c r="G60" i="56"/>
  <c r="F60" i="56"/>
  <c r="D60" i="56"/>
  <c r="I60" i="56" s="1"/>
  <c r="I59" i="56"/>
  <c r="F59" i="56"/>
  <c r="E59" i="56" s="1"/>
  <c r="I58" i="56"/>
  <c r="F58" i="56"/>
  <c r="E58" i="56"/>
  <c r="J58" i="56" s="1"/>
  <c r="I57" i="56"/>
  <c r="F57" i="56"/>
  <c r="E57" i="56"/>
  <c r="J57" i="56" s="1"/>
  <c r="I56" i="56"/>
  <c r="F56" i="56"/>
  <c r="E56" i="56"/>
  <c r="J56" i="56" s="1"/>
  <c r="I55" i="56"/>
  <c r="H55" i="56"/>
  <c r="G55" i="56"/>
  <c r="F55" i="56"/>
  <c r="D55" i="56"/>
  <c r="I54" i="56"/>
  <c r="F54" i="56"/>
  <c r="E54" i="56" s="1"/>
  <c r="J54" i="56" s="1"/>
  <c r="H53" i="56"/>
  <c r="G53" i="56"/>
  <c r="F53" i="56"/>
  <c r="E53" i="56" s="1"/>
  <c r="J53" i="56" s="1"/>
  <c r="D53" i="56"/>
  <c r="I53" i="56" s="1"/>
  <c r="I52" i="56"/>
  <c r="H52" i="56"/>
  <c r="G52" i="56"/>
  <c r="F52" i="56" s="1"/>
  <c r="E52" i="56" s="1"/>
  <c r="J52" i="56" s="1"/>
  <c r="D52" i="56"/>
  <c r="H51" i="56"/>
  <c r="G51" i="56"/>
  <c r="F51" i="56"/>
  <c r="E51" i="56" s="1"/>
  <c r="J51" i="56" s="1"/>
  <c r="D51" i="56"/>
  <c r="I51" i="56" s="1"/>
  <c r="I50" i="56"/>
  <c r="H50" i="56"/>
  <c r="G50" i="56"/>
  <c r="F50" i="56" s="1"/>
  <c r="D50" i="56"/>
  <c r="H49" i="56"/>
  <c r="D49" i="56"/>
  <c r="I49" i="56" s="1"/>
  <c r="I48" i="56"/>
  <c r="F48" i="56"/>
  <c r="E48" i="56"/>
  <c r="J48" i="56" s="1"/>
  <c r="I47" i="56"/>
  <c r="F47" i="56"/>
  <c r="E47" i="56"/>
  <c r="J47" i="56" s="1"/>
  <c r="I46" i="56"/>
  <c r="F46" i="56"/>
  <c r="E46" i="56"/>
  <c r="J46" i="56" s="1"/>
  <c r="I45" i="56"/>
  <c r="F45" i="56"/>
  <c r="E45" i="56"/>
  <c r="J45" i="56" s="1"/>
  <c r="I44" i="56"/>
  <c r="H44" i="56"/>
  <c r="G44" i="56"/>
  <c r="F44" i="56"/>
  <c r="E44" i="56"/>
  <c r="J44" i="56" s="1"/>
  <c r="D44" i="56"/>
  <c r="H43" i="56"/>
  <c r="G43" i="56"/>
  <c r="F43" i="56"/>
  <c r="E43" i="56" s="1"/>
  <c r="J43" i="56" s="1"/>
  <c r="D43" i="56"/>
  <c r="I43" i="56" s="1"/>
  <c r="I42" i="56"/>
  <c r="H42" i="56"/>
  <c r="G42" i="56"/>
  <c r="F42" i="56" s="1"/>
  <c r="E42" i="56" s="1"/>
  <c r="J42" i="56" s="1"/>
  <c r="D42" i="56"/>
  <c r="H41" i="56"/>
  <c r="G41" i="56"/>
  <c r="F41" i="56"/>
  <c r="E41" i="56" s="1"/>
  <c r="J41" i="56" s="1"/>
  <c r="D41" i="56"/>
  <c r="I41" i="56" s="1"/>
  <c r="I40" i="56"/>
  <c r="H40" i="56"/>
  <c r="G40" i="56"/>
  <c r="F40" i="56" s="1"/>
  <c r="D40" i="56"/>
  <c r="H39" i="56"/>
  <c r="D39" i="56"/>
  <c r="I39" i="56" s="1"/>
  <c r="I38" i="56"/>
  <c r="F38" i="56"/>
  <c r="E38" i="56"/>
  <c r="J38" i="56" s="1"/>
  <c r="I37" i="56"/>
  <c r="F37" i="56"/>
  <c r="E37" i="56"/>
  <c r="J37" i="56" s="1"/>
  <c r="I36" i="56"/>
  <c r="F36" i="56"/>
  <c r="E36" i="56"/>
  <c r="J36" i="56" s="1"/>
  <c r="I35" i="56"/>
  <c r="F35" i="56"/>
  <c r="E35" i="56"/>
  <c r="J35" i="56" s="1"/>
  <c r="I34" i="56"/>
  <c r="H34" i="56"/>
  <c r="G34" i="56"/>
  <c r="F34" i="56"/>
  <c r="E34" i="56"/>
  <c r="J34" i="56" s="1"/>
  <c r="D34" i="56"/>
  <c r="I33" i="56"/>
  <c r="F33" i="56"/>
  <c r="E33" i="56" s="1"/>
  <c r="J33" i="56" s="1"/>
  <c r="J32" i="56"/>
  <c r="I32" i="56"/>
  <c r="I31" i="56"/>
  <c r="F31" i="56"/>
  <c r="E31" i="56" s="1"/>
  <c r="J31" i="56" s="1"/>
  <c r="I30" i="56"/>
  <c r="F30" i="56"/>
  <c r="E30" i="56" s="1"/>
  <c r="J30" i="56" s="1"/>
  <c r="J29" i="56"/>
  <c r="I29" i="56"/>
  <c r="G29" i="56"/>
  <c r="I28" i="56"/>
  <c r="H28" i="56"/>
  <c r="G28" i="56"/>
  <c r="F28" i="56" s="1"/>
  <c r="E28" i="56" s="1"/>
  <c r="J28" i="56" s="1"/>
  <c r="D28" i="56"/>
  <c r="J27" i="56"/>
  <c r="I27" i="56"/>
  <c r="G27" i="56"/>
  <c r="I26" i="56"/>
  <c r="H26" i="56"/>
  <c r="G26" i="56"/>
  <c r="F26" i="56" s="1"/>
  <c r="E26" i="56" s="1"/>
  <c r="J26" i="56" s="1"/>
  <c r="D26" i="56"/>
  <c r="H25" i="56"/>
  <c r="G25" i="56"/>
  <c r="F25" i="56"/>
  <c r="E25" i="56" s="1"/>
  <c r="J25" i="56" s="1"/>
  <c r="D25" i="56"/>
  <c r="I25" i="56" s="1"/>
  <c r="J24" i="56"/>
  <c r="I24" i="56"/>
  <c r="I23" i="56"/>
  <c r="F23" i="56"/>
  <c r="E23" i="56"/>
  <c r="J23" i="56" s="1"/>
  <c r="I22" i="56"/>
  <c r="F22" i="56"/>
  <c r="E22" i="56"/>
  <c r="J22" i="56" s="1"/>
  <c r="I21" i="56"/>
  <c r="F21" i="56"/>
  <c r="E21" i="56"/>
  <c r="J21" i="56" s="1"/>
  <c r="I20" i="56"/>
  <c r="F20" i="56"/>
  <c r="E20" i="56"/>
  <c r="J20" i="56" s="1"/>
  <c r="I19" i="56"/>
  <c r="H19" i="56"/>
  <c r="G19" i="56"/>
  <c r="F19" i="56"/>
  <c r="E19" i="56"/>
  <c r="J19" i="56" s="1"/>
  <c r="D19" i="56"/>
  <c r="H18" i="56"/>
  <c r="I18" i="56" s="1"/>
  <c r="D18" i="56"/>
  <c r="I17" i="56"/>
  <c r="H17" i="56"/>
  <c r="G17" i="56"/>
  <c r="F17" i="56" s="1"/>
  <c r="E17" i="56" s="1"/>
  <c r="J17" i="56" s="1"/>
  <c r="D17" i="56"/>
  <c r="J16" i="56"/>
  <c r="I16" i="56"/>
  <c r="G16" i="56"/>
  <c r="I15" i="56"/>
  <c r="H15" i="56"/>
  <c r="G15" i="56"/>
  <c r="F15" i="56" s="1"/>
  <c r="E15" i="56" s="1"/>
  <c r="J15" i="56" s="1"/>
  <c r="D15" i="56"/>
  <c r="H14" i="56"/>
  <c r="G14" i="56"/>
  <c r="F14" i="56"/>
  <c r="E14" i="56" s="1"/>
  <c r="J14" i="56" s="1"/>
  <c r="D14" i="56"/>
  <c r="I14" i="56" s="1"/>
  <c r="J13" i="56"/>
  <c r="I13" i="56"/>
  <c r="H12" i="56"/>
  <c r="D12" i="56"/>
  <c r="I12" i="56" s="1"/>
  <c r="H11" i="56"/>
  <c r="G11" i="56"/>
  <c r="I10" i="56"/>
  <c r="H10" i="56"/>
  <c r="G10" i="56"/>
  <c r="F10" i="56" s="1"/>
  <c r="E10" i="56" s="1"/>
  <c r="J10" i="56" s="1"/>
  <c r="D10" i="56"/>
  <c r="H9" i="56"/>
  <c r="G9" i="56"/>
  <c r="F9" i="56"/>
  <c r="E9" i="56" s="1"/>
  <c r="J9" i="56" s="1"/>
  <c r="D9" i="56"/>
  <c r="I9" i="56" s="1"/>
  <c r="H8" i="56"/>
  <c r="J8" i="56" s="1"/>
  <c r="L25" i="57"/>
  <c r="F23" i="57"/>
  <c r="E23" i="57"/>
  <c r="D23" i="57" s="1"/>
  <c r="L22" i="57"/>
  <c r="L21" i="57"/>
  <c r="J20" i="57"/>
  <c r="I20" i="57"/>
  <c r="H20" i="57" s="1"/>
  <c r="G20" i="57"/>
  <c r="F20" i="57"/>
  <c r="E20" i="57"/>
  <c r="H19" i="57"/>
  <c r="D19" i="57"/>
  <c r="L19" i="57" s="1"/>
  <c r="H18" i="57"/>
  <c r="D18" i="57"/>
  <c r="L18" i="57" s="1"/>
  <c r="K16" i="57"/>
  <c r="J16" i="57"/>
  <c r="I16" i="57"/>
  <c r="H16" i="57" s="1"/>
  <c r="G16" i="57"/>
  <c r="F16" i="57"/>
  <c r="E16" i="57"/>
  <c r="H15" i="57"/>
  <c r="D15" i="57"/>
  <c r="L15" i="57" s="1"/>
  <c r="K14" i="57"/>
  <c r="J14" i="57"/>
  <c r="I14" i="57"/>
  <c r="H14" i="57" s="1"/>
  <c r="G14" i="57"/>
  <c r="F14" i="57"/>
  <c r="E14" i="57"/>
  <c r="H13" i="57"/>
  <c r="D13" i="57"/>
  <c r="L13" i="57" s="1"/>
  <c r="L12" i="57"/>
  <c r="L11" i="57"/>
  <c r="J11" i="57"/>
  <c r="J9" i="57" s="1"/>
  <c r="I11" i="57"/>
  <c r="I9" i="57" s="1"/>
  <c r="I8" i="57" s="1"/>
  <c r="F11" i="57"/>
  <c r="F9" i="57" s="1"/>
  <c r="E11" i="57"/>
  <c r="E9" i="57" s="1"/>
  <c r="H10" i="57"/>
  <c r="D10" i="57"/>
  <c r="L10" i="57" s="1"/>
  <c r="L9" i="57"/>
  <c r="F8" i="57" l="1"/>
  <c r="D16" i="57"/>
  <c r="L16" i="57" s="1"/>
  <c r="E8" i="57"/>
  <c r="D14" i="57"/>
  <c r="L14" i="57" s="1"/>
  <c r="I8" i="56"/>
  <c r="G12" i="56"/>
  <c r="E55" i="56"/>
  <c r="J55" i="56" s="1"/>
  <c r="J59" i="56"/>
  <c r="J63" i="56"/>
  <c r="E60" i="56"/>
  <c r="J60" i="56" s="1"/>
  <c r="J8" i="57"/>
  <c r="H8" i="57" s="1"/>
  <c r="E40" i="56"/>
  <c r="F39" i="56"/>
  <c r="E50" i="56"/>
  <c r="F49" i="56"/>
  <c r="G24" i="56"/>
  <c r="G39" i="56"/>
  <c r="G49" i="56"/>
  <c r="I65" i="56"/>
  <c r="D20" i="57"/>
  <c r="G8" i="57"/>
  <c r="I80" i="56"/>
  <c r="I11" i="56"/>
  <c r="F11" i="56"/>
  <c r="E11" i="56" s="1"/>
  <c r="J11" i="56" s="1"/>
  <c r="F8" i="56"/>
  <c r="J80" i="56"/>
  <c r="J83" i="56"/>
  <c r="I68" i="56"/>
  <c r="L23" i="57"/>
  <c r="L20" i="57" l="1"/>
  <c r="D8" i="57"/>
  <c r="L8" i="57" s="1"/>
  <c r="F12" i="56"/>
  <c r="E12" i="56" s="1"/>
  <c r="J12" i="56" s="1"/>
  <c r="G8" i="56"/>
  <c r="G18" i="56"/>
  <c r="G13" i="56" s="1"/>
  <c r="J50" i="56"/>
  <c r="E49" i="56"/>
  <c r="J49" i="56" s="1"/>
  <c r="J40" i="56"/>
  <c r="E39" i="56"/>
  <c r="J39" i="56" s="1"/>
</calcChain>
</file>

<file path=xl/sharedStrings.xml><?xml version="1.0" encoding="utf-8"?>
<sst xmlns="http://schemas.openxmlformats.org/spreadsheetml/2006/main" count="440" uniqueCount="191">
  <si>
    <t>в том числе:</t>
  </si>
  <si>
    <t>№ п/п</t>
  </si>
  <si>
    <t>1</t>
  </si>
  <si>
    <t>2</t>
  </si>
  <si>
    <t>Наименование показателя (индикатора)</t>
  </si>
  <si>
    <t>Ед. измерения</t>
  </si>
  <si>
    <t>Подпрограмма 1</t>
  </si>
  <si>
    <t>Статус</t>
  </si>
  <si>
    <t>федеральный бюджет</t>
  </si>
  <si>
    <t>областной бюджет</t>
  </si>
  <si>
    <t>всего, в том числе:</t>
  </si>
  <si>
    <t>отчетный год</t>
  </si>
  <si>
    <t>план</t>
  </si>
  <si>
    <t>факт</t>
  </si>
  <si>
    <t xml:space="preserve">запланированные </t>
  </si>
  <si>
    <t>достигнутые</t>
  </si>
  <si>
    <t>Источники ресурсного обеспечения</t>
  </si>
  <si>
    <t>Обоснование отклонений значений показателя (индикатора) на конец отчетного года (при наличии)</t>
  </si>
  <si>
    <t xml:space="preserve">федеральный бюджет </t>
  </si>
  <si>
    <t xml:space="preserve">Результаты реализации мероприятий </t>
  </si>
  <si>
    <t>Наименование подпрограммы,  основного мероприятия, мероприятия</t>
  </si>
  <si>
    <t>Муниципальная программа</t>
  </si>
  <si>
    <t>внебюджетные источники</t>
  </si>
  <si>
    <t>бюджет городского округа</t>
  </si>
  <si>
    <t>Значения показателей (индикаторов) муниципальной программы, подпрограммы муниципальной программы, основного мероприятия муниципальной программы</t>
  </si>
  <si>
    <t>уровень достижения показателя (индикатора), %</t>
  </si>
  <si>
    <t xml:space="preserve">предусмотрено муниципальной программой, 
тыс. руб. </t>
  </si>
  <si>
    <t>Заключение контрактов</t>
  </si>
  <si>
    <t xml:space="preserve">профинанси-ровано, 
тыс. руб. </t>
  </si>
  <si>
    <t>план на  отчетный год, тыс. рублей</t>
  </si>
  <si>
    <t>Наименование муниципальной программы, подпрограммы муниципальной программы, основного мероприятия муниципальной программы</t>
  </si>
  <si>
    <t>заключено, 
тыс. рублей</t>
  </si>
  <si>
    <t>Таблица № 2</t>
  </si>
  <si>
    <t>Таблица № 3</t>
  </si>
  <si>
    <t>выполнено (гр.8/гр.4), 
(%)</t>
  </si>
  <si>
    <t>выполнено (гр.8/гр.5), 
(%)</t>
  </si>
  <si>
    <t xml:space="preserve">всего
</t>
  </si>
  <si>
    <t xml:space="preserve">плановые внебюджетные ассигнования </t>
  </si>
  <si>
    <t xml:space="preserve">уточненные плановые бюджетные ассигнования </t>
  </si>
  <si>
    <t>Таблица № 1</t>
  </si>
  <si>
    <t>Экономическое развитие и инновационная экономика</t>
  </si>
  <si>
    <t>Развитие и поддержка малого и среднего предпринимательства</t>
  </si>
  <si>
    <t>Финансовая поддержка субъектов малого и среднего предпринимательства:</t>
  </si>
  <si>
    <t>Стимулирование развития инновационной деятельности</t>
  </si>
  <si>
    <t>0,00</t>
  </si>
  <si>
    <t>3</t>
  </si>
  <si>
    <t>МУНИЦИПАЛЬНАЯ ПРОГРАММА «ЭКОНОМИЧЕСКОЕ РАЗВИТИЕ И ИННОВАЦИОННАЯ ЭКОНОМИКА»</t>
  </si>
  <si>
    <t>ед.</t>
  </si>
  <si>
    <t>%</t>
  </si>
  <si>
    <t>1.1.</t>
  </si>
  <si>
    <t>1.2.</t>
  </si>
  <si>
    <t>2.1.</t>
  </si>
  <si>
    <t>Муниципальная программа «Экономическое развитие  и  инновационная  экономика»</t>
  </si>
  <si>
    <t>Подпрограмма 1 Подпрограмма «Развитие и поддержка малого и среднего предпринимательства»</t>
  </si>
  <si>
    <t>нет</t>
  </si>
  <si>
    <t>ПОДПРОГРАММА 1 «РАЗВИТИЕ И ПОДДЕРЖКА МАЛОГО И СРЕДНЕГО ПРЕДПРИНИМАТЕЛЬСТВА»</t>
  </si>
  <si>
    <t>Количество вновь созданных рабочих мест (включая вновь зарегистрированных индивидуальных предпринимателей)</t>
  </si>
  <si>
    <t>1.  Информационно-консультационная поддержка субъектов  малого и  среднего предпринимательства</t>
  </si>
  <si>
    <t>2. Финансовая поддержка субъектов малого и среднего предпринимательства</t>
  </si>
  <si>
    <t xml:space="preserve">3.  Имущественная поддержка субъектов малого и среднего предпринимательства </t>
  </si>
  <si>
    <t>Управление  имущественных и земельных отношений администрации городского округа город Воронеж</t>
  </si>
  <si>
    <t>Основное мероприятие 1«Стимулирование развития инновационной деятельности»</t>
  </si>
  <si>
    <t>Мероприятие 1</t>
  </si>
  <si>
    <t>Информационно-консультационная поддержка субъектов малого и среднего предпринимательства</t>
  </si>
  <si>
    <t>Мероприятие 2</t>
  </si>
  <si>
    <t>Мероприятие 3</t>
  </si>
  <si>
    <t>Основное мероприятие 1</t>
  </si>
  <si>
    <t>Количество субъектов малого и среднего предпринимательства, получивших информационно-консультационную поддержку</t>
  </si>
  <si>
    <t>1.3.</t>
  </si>
  <si>
    <t>1.4.</t>
  </si>
  <si>
    <t>Количество субъектов малого и среднего предпринимательства, получивших имущественную поддержку</t>
  </si>
  <si>
    <t>Основное мероприятие 1 «Стимулирование развития инновационной деятельности»</t>
  </si>
  <si>
    <t>Удельный вес организаций, осуществляющих инновационную  деятельность в общем количестве обследуемых организаций</t>
  </si>
  <si>
    <t>-</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</si>
  <si>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</si>
  <si>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контракты,находящиеся в процессе размещения (указать стадию), тыс. рублей</t>
  </si>
  <si>
    <t xml:space="preserve">Уточненные годовые плановые ассигнования, тыс. руб. </t>
  </si>
  <si>
    <t>Управление развития предпринимательства, потребительского рынка и инновационной политики администрации городского округа город Воронеж</t>
  </si>
  <si>
    <t>Расходы за отчетный период</t>
  </si>
  <si>
    <t>уточненные плановые бюджетные ассигнования на очередной финансовый год (тыс. рублей), в том числе по источникам</t>
  </si>
  <si>
    <t>профинансировано на отчетную дату (тыс. рублей), в том числе по источникам</t>
  </si>
  <si>
    <t xml:space="preserve">Всего </t>
  </si>
  <si>
    <t>выполнено, %</t>
  </si>
  <si>
    <t>бюджет городского округа город Воронеж</t>
  </si>
  <si>
    <t>количество заключенных контрактов за отчетный период, ед.</t>
  </si>
  <si>
    <t>Исполнитель мероприятия 
(орган местного самоуправления городского округа город Воронеж, иной главный распорядитель средств бюджета городского округа город Воронеж)</t>
  </si>
  <si>
    <t>Количество субъектов малого и среднего предпринимательства, получивших государственную (муниципальную) поддержку</t>
  </si>
  <si>
    <t>Количество малых инновационных предприятий, созданных при вузах и в промышленном секторе городского округа город Воронеж</t>
  </si>
  <si>
    <t xml:space="preserve">1.1. Информационно-консультационное сопровождение субъектов инновационной деятельности, в том числе малых инновационных  
предприятий,   создаваемых при вузах и в промышленном секторе
городского  округа город  Воронеж, в их  работе по внедрению  инноваций в реальный сектор экономики
</t>
  </si>
  <si>
    <t>1.1. Информационно-консультационное сопровождение субъектов инновационной деятельности, в том числе малых инновационных предприятий, создаваемых при вузах и в промышленном секторе городского округа город Воронеж, в их работе по внедрению инноваций в реальный сектор экономики</t>
  </si>
  <si>
    <t>Показатель (индикатор) с 2019 года не запланирован в перечне ключевых показателей (индикаторов) муниципальной программы.</t>
  </si>
  <si>
    <t>100</t>
  </si>
  <si>
    <t>Основное мероприятие 2 «Защита прав потребителей в сфере потребительского рынка городского округа город Воронеж»</t>
  </si>
  <si>
    <t>3.1</t>
  </si>
  <si>
    <t>3.2</t>
  </si>
  <si>
    <t xml:space="preserve">Количество консультаций (письменных, устных) по вопросам защиты прав потребителей </t>
  </si>
  <si>
    <t xml:space="preserve">Количество справочно-информационных материалов по вопросам защиты прав потребителей, размещенных в средствах массовой информации </t>
  </si>
  <si>
    <t>Основное мероприятие 3 «Обеспечение условий исполнения договоров на размещение нестационарных торговых объектов и договоров на организацию ярмарок»</t>
  </si>
  <si>
    <t>4.1</t>
  </si>
  <si>
    <t xml:space="preserve">Поступление доходов в бюджет городского округа город Воронеж в части платы за право размещения нестационарных торговых объектов и ярмарок </t>
  </si>
  <si>
    <t>Основное мероприятие 4 «Демонтаж нестационарных торговых объектов»</t>
  </si>
  <si>
    <t>5.1</t>
  </si>
  <si>
    <t xml:space="preserve">Количество демонтированных нестационарных торговых объектов </t>
  </si>
  <si>
    <t>Основное мероприятие 2</t>
  </si>
  <si>
    <t>Защита прав потребителей в сфере потребительского рынка городского округа город Воронеж</t>
  </si>
  <si>
    <t xml:space="preserve">2.1. Рассмотрение 
обращений граждан, консультирование их по вопросам защиты прав потребителей
</t>
  </si>
  <si>
    <t>2.2. Размещение в средствах массовой информации справочно-информационных материалов по вопросам защиты прав потребителей</t>
  </si>
  <si>
    <t>Основное мероприятие 3</t>
  </si>
  <si>
    <t>Обеспечение условий исполнения договоров на размещение нестационарных торговых объектов и договоров на организацию ярмарок</t>
  </si>
  <si>
    <t>3.1. Исполнение налоговых обязательств и осуществление иных выплат</t>
  </si>
  <si>
    <t>Имущественная поддержка субъектов малого и среднего предпринимательства</t>
  </si>
  <si>
    <t>Основное мероприятие 4</t>
  </si>
  <si>
    <t>Демонтаж нестационарных торговых объектов</t>
  </si>
  <si>
    <t>4.1. Осуществление демонтажа нестационарных торговых объектов на территории городского округа город Воронеж</t>
  </si>
  <si>
    <t xml:space="preserve">Проведение  бесплатных семинаров, вебинаров, круглых столов, мастер-классов и т.д.
Информационные сообщения о мерах поддержки, проводимых мероприятиях, бесплатных семинарах и т.д.
</t>
  </si>
  <si>
    <t xml:space="preserve">Уплата налога на добавленную стоимость при предоставлении прав на заключение договоров на размещение нестационарных торговых объектов и организацию ярмарок </t>
  </si>
  <si>
    <t>Управление административно-технического контроля администрации городского округа город Воронеж</t>
  </si>
  <si>
    <t xml:space="preserve">Оказание информационной, консультационной и методической поддержки субъектам инновационной деятельности в получении финансирования инновационных разработок и проектов на региональном уровне.
Ведение реестров:
- инновационных проектов промышленных предприятий;
- организаций инфраструктуры поддержки инновационной деятельности.
</t>
  </si>
  <si>
    <t>Повышение уровня правовой грамотности и доступности правовой помощи для потребителей в вопросах защиты прав потребителей</t>
  </si>
  <si>
    <t>Проведение конкурсных процедур по выбору оценщика в порядке, предусмотренном Федеральным законом от 05.04.2013 № 44-ФЗ и заключение муниципальных контрактов на оказание услуг по определению рыночной стоимости (цены продажи) права заключения договоров</t>
  </si>
  <si>
    <t>Поступление доходов в бюджет городского округа город Воронеж в части платы за право размещения нестационарных торговых объектов и ярмарок – 100%</t>
  </si>
  <si>
    <t>2.1. Субсидия на компенсацию части затрат субъектам малого и среднего предпринимательства связанных с приобретением оборудования в целях создания и развития модернизации производства (работ, услуг)</t>
  </si>
  <si>
    <t xml:space="preserve">Предоставление муниципальной поддержки субъектам МСП, осуществляющим техническое перевооружение и модернизацию производства. Создание новых рабочих мест. </t>
  </si>
  <si>
    <t>145,00</t>
  </si>
  <si>
    <t>3.2 Осуществление оценки стоимости прав на заключение договоров на организацию ярмарок, на размещение нестационарных торговых объектов, на размещение передвижных средств развозной и разносной уличной торговли; на размещение нестационарных объектов сезонной торговли</t>
  </si>
  <si>
    <t>3.2. Осуществление оценки стоимости прав на заключение договоров на организацию ярмарок, на размещение нестационарных торговых объектов, на размещение передвижных средств развозной и разносной уличной торговли; на размещение нестационарных объектов сезонной торговли</t>
  </si>
  <si>
    <t xml:space="preserve">2.1. Субсидия на компенсацию части затрат субъектам малого и среднего предпринимательства, связанных с 
приобретением оборудования в целях создания и развития модернизации производства товаров (работ, услуг)
</t>
  </si>
  <si>
    <t>26</t>
  </si>
  <si>
    <t xml:space="preserve"> 4.2. Утилизация (уничтожение) демонтированных нестационарных торговых объектов и находящегося в них на день демонтажа имущества</t>
  </si>
  <si>
    <r>
      <t>Расходы за отчетный период</t>
    </r>
    <r>
      <rPr>
        <vertAlign val="superscript"/>
        <sz val="12"/>
        <rFont val="Times New Roman"/>
        <family val="1"/>
        <charset val="204"/>
      </rPr>
      <t>1</t>
    </r>
  </si>
  <si>
    <t>4.2. Утилизация (уничтожение) демонтированных нестационарных торговых объектов и находящегося в них на день демонтажа имущества</t>
  </si>
  <si>
    <r>
      <t xml:space="preserve">год, предшествующий отчетному </t>
    </r>
    <r>
      <rPr>
        <vertAlign val="superscript"/>
        <sz val="11"/>
        <rFont val="Times New Roman"/>
        <family val="1"/>
        <charset val="204"/>
      </rPr>
      <t>1</t>
    </r>
  </si>
  <si>
    <r>
      <rPr>
        <vertAlign val="superscript"/>
        <sz val="11"/>
        <rFont val="Times New Roman"/>
        <family val="1"/>
        <charset val="204"/>
      </rPr>
      <t xml:space="preserve">1 </t>
    </r>
    <r>
      <rPr>
        <sz val="11"/>
        <rFont val="Times New Roman"/>
        <family val="1"/>
        <charset val="204"/>
      </rPr>
      <t>в графе приводится фактическое значение показателя или индикатора за год, предшествующий отчетному.</t>
    </r>
  </si>
  <si>
    <t>108</t>
  </si>
  <si>
    <t>6</t>
  </si>
  <si>
    <t>Санников Алексей Александрович
Фоменко Ольга Витальевна
228-37-92</t>
  </si>
  <si>
    <t>До населения городского округа город Воронеж доведена информация о защите прав потребителей</t>
  </si>
  <si>
    <t>76</t>
  </si>
  <si>
    <t>Число субъектов малого и среднего предпринимательства  в расчете на 
10 000 человек населения</t>
  </si>
  <si>
    <t>55</t>
  </si>
  <si>
    <t>Количество малых инновационных предприятий, созданных при вузах и в промышленном секторе городского округа город Воронеж – 110 ед.</t>
  </si>
  <si>
    <t>110</t>
  </si>
  <si>
    <t>144,7</t>
  </si>
  <si>
    <t>Проведение конкурсных процедур по выбору организации, осуществляющей демонтаж нестационарных торговых объектов, в порядке, предусмотренном Федеральным законом от 05.04.2013 № 44-ФЗ и заключение муниципального контракта на выполнение работ.</t>
  </si>
  <si>
    <t>27</t>
  </si>
  <si>
    <t>31,9</t>
  </si>
  <si>
    <t>452</t>
  </si>
  <si>
    <t>41</t>
  </si>
  <si>
    <t>104</t>
  </si>
  <si>
    <t>Проведение конкурсных процедур по определению подрядчиков, осуществляющих работы по утилизации нестационарных торговых объектов, в порядке, предусмотренном Федеральным законом от 05.04.2013 № 44-ФЗ и заключение муниципального контракта на выполнение работ.</t>
  </si>
  <si>
    <t xml:space="preserve">Количество малых инновационных предприятий, созданных при вузах и в промышленном секторе городского округа город Воронеж –                    110 ед.
Плановое значение показателя выполнено в полном объеме.
</t>
  </si>
  <si>
    <t>Отчет о расходах федерального, областного бюджетов, бюджета городского округа город Воронеж и внебюджетных источников 
на реализацию муниципальной программы городского округа город Воронеж "Экономическое развитие и инновационная экономика" по состоянию на 31.12.2024 года</t>
  </si>
  <si>
    <r>
      <t xml:space="preserve">Сведения
о достижении значений показателей (индикаторов) муниципальной программы городского округа город Воронеж
</t>
    </r>
    <r>
      <rPr>
        <b/>
        <u/>
        <sz val="11"/>
        <rFont val="Times New Roman"/>
        <family val="1"/>
        <charset val="204"/>
      </rPr>
      <t>"Экономическое развитие и инновационная экономика"</t>
    </r>
    <r>
      <rPr>
        <b/>
        <sz val="11"/>
        <rFont val="Times New Roman"/>
        <family val="1"/>
        <charset val="204"/>
      </rPr>
      <t xml:space="preserve"> по состоянию на</t>
    </r>
    <r>
      <rPr>
        <b/>
        <u/>
        <sz val="11"/>
        <rFont val="Times New Roman"/>
        <family val="1"/>
        <charset val="204"/>
      </rPr>
      <t xml:space="preserve"> 31.12.2024</t>
    </r>
    <r>
      <rPr>
        <b/>
        <sz val="11"/>
        <rFont val="Times New Roman"/>
        <family val="1"/>
        <charset val="204"/>
      </rPr>
      <t xml:space="preserve"> года</t>
    </r>
  </si>
  <si>
    <t xml:space="preserve">По сравнению с 2023 годом (499,67 ед.) рост показателя составил 3%.
Причиной в сложившейся ситуации служит тот факт, что в 2023 году многие предприниматели перешли в статус  «самозанятые». Количество самозанятых граждан, зарегистрированных на территории городского округа город Воронеж, составило:
по состоянию на 01.01.2023 –  44 232 чел.
по состоянию на 01.01.2024 – 63 123 чел.
по состоянию на 01.04.2024 – 69 567 чел.
по состоянию на 01.07.2024 – 78 374 чел.
по состоянию на 01.10.2024 – 85 210 чел.
по состоянию на 31.12.2024 –  91 457 чел.
В общем количестве субъектов малого и среднего предпринимательства самозанятые не учитываются, т.к. в соответствии с действующим законодательством самозанятые не относятся к субъектам малого и среднего предпринимательства.            
   </t>
  </si>
  <si>
    <t>Значение показателя (индикатора) рассчитано из экспертных оценок
Значение показателя достигнуто</t>
  </si>
  <si>
    <t xml:space="preserve">Значение показателя (индикатора) достигнуто </t>
  </si>
  <si>
    <t>23</t>
  </si>
  <si>
    <r>
      <t xml:space="preserve">В 2024 году Программой предусмотрено оказание финансовой поддержки 27-ми субъектам МСП, запланировано создание 41-го нового рабочего места. По состоянию на 31.12.2024 финансовая поддержка оказана 23 субъектам МСП, создано                </t>
    </r>
    <r>
      <rPr>
        <b/>
        <sz val="11"/>
        <rFont val="Times New Roman"/>
        <family val="1"/>
        <charset val="204"/>
      </rPr>
      <t>60</t>
    </r>
    <r>
      <rPr>
        <sz val="11"/>
        <rFont val="Times New Roman"/>
        <family val="1"/>
        <charset val="204"/>
      </rPr>
      <t xml:space="preserve"> новых рабочих мест.
Совокупный размер субсидии на каждого получателя не должен превышать </t>
    </r>
    <r>
      <rPr>
        <b/>
        <sz val="11"/>
        <rFont val="Times New Roman"/>
        <family val="1"/>
        <charset val="204"/>
      </rPr>
      <t xml:space="preserve">3 млн руб. </t>
    </r>
    <r>
      <rPr>
        <sz val="11"/>
        <rFont val="Times New Roman"/>
        <family val="1"/>
        <charset val="204"/>
      </rPr>
      <t xml:space="preserve">Принимая во внимание, что средний размер субсидии по 23 получателям составил 2 млн руб., значение показателя "Количество субъектов МСП, получивших государственную (муниципальную) поддержку" будет скорректировано в 2025 году.
</t>
    </r>
  </si>
  <si>
    <t>60</t>
  </si>
  <si>
    <t xml:space="preserve">Количество субъектов малого и среднего предпринимательства, получивших имущественную поддержку в текущем периоде 2024 года и не получавших поддержку ранее составляет - 5 ед.:
1. ИП Михалев Ярослав Витальевич (1 договор)
2. ООО "АрендаМ1" (1 договор)
3. ИП Лаптева Елизавета Игоревна (2 договора)
4. ИП Вардазарян Микаел Размикович (1 договор)
5. ООО "КАПИТАЛ" (4 договора)
Плановое значение показателя выполнено на 125%
</t>
  </si>
  <si>
    <t>Плановый показатель (30 ед.)  не достигнут по итогам 2024 года ввиду отсутствия обращений, в том числе жалоб потребителей.</t>
  </si>
  <si>
    <t>64</t>
  </si>
  <si>
    <t>Показатель (индикатор) основного мероприятия 4 «Количество демонтированных нестационарных торговых объектов» на 2024 год  (27 ед.) по состоянию на 31.12.2024 перевыполнен.
Увеличение количества незаконных НТО в связи с расторжением ранее выданной разрешительной документации. Уклонение владельцев НТО от добровольного демонтажа</t>
  </si>
  <si>
    <t>103,2</t>
  </si>
  <si>
    <t>Заместитель руководителя управления                                                                                                                                                                                  Ю.О. Провоторова</t>
  </si>
  <si>
    <t xml:space="preserve">          Заместитель руководителя управления                                                                                                                                      Ю.О. Провоторова</t>
  </si>
  <si>
    <t>Заместитель руководителя управления                                                                                                                                                                                                                      Ю.О. Провоторова</t>
  </si>
  <si>
    <r>
      <t xml:space="preserve">Отчет о выполнении Плана реализации муниципальной программы городского округа город Воронеж 
</t>
    </r>
    <r>
      <rPr>
        <b/>
        <u/>
        <sz val="11.5"/>
        <rFont val="Times New Roman"/>
        <family val="1"/>
        <charset val="204"/>
      </rPr>
      <t>"Экономическое развитие и инновационная экономика" по состоянию на 31.12.2024 года</t>
    </r>
  </si>
  <si>
    <r>
      <t xml:space="preserve">Проблемы, возникшие в ходе реализации мероприятия </t>
    </r>
    <r>
      <rPr>
        <vertAlign val="superscript"/>
        <sz val="11.5"/>
        <rFont val="Times New Roman"/>
        <family val="1"/>
        <charset val="204"/>
      </rPr>
      <t>2</t>
    </r>
    <r>
      <rPr>
        <sz val="11.5"/>
        <rFont val="Times New Roman"/>
        <family val="1"/>
        <charset val="204"/>
      </rPr>
      <t xml:space="preserve">
</t>
    </r>
  </si>
  <si>
    <r>
      <t xml:space="preserve">Увеличение числа субъектов малого и среднего предпринимательства в расчете на 10 000 человек населения до </t>
    </r>
    <r>
      <rPr>
        <b/>
        <sz val="11.5"/>
        <rFont val="Times New Roman"/>
        <family val="1"/>
        <charset val="204"/>
      </rPr>
      <t>526,6</t>
    </r>
    <r>
      <rPr>
        <sz val="11.5"/>
        <rFont val="Times New Roman"/>
        <family val="1"/>
        <charset val="204"/>
      </rPr>
      <t xml:space="preserve"> ед.
Увеличение до </t>
    </r>
    <r>
      <rPr>
        <b/>
        <sz val="11.5"/>
        <rFont val="Times New Roman"/>
        <family val="1"/>
        <charset val="204"/>
      </rPr>
      <t>31,9%</t>
    </r>
    <r>
      <rPr>
        <sz val="11.5"/>
        <rFont val="Times New Roman"/>
        <family val="1"/>
        <charset val="204"/>
      </rPr>
      <t xml:space="preserve"> удельного веса организаций, осуществляющих инновационную деятельность, в общем количестве обследуемых организаций.
</t>
    </r>
  </si>
  <si>
    <r>
      <t xml:space="preserve">Число субъектов малого и среднего предпринимательства в расчете на 10 000 человек населения (план на 2023 год – </t>
    </r>
    <r>
      <rPr>
        <b/>
        <sz val="11.5"/>
        <rFont val="Times New Roman"/>
        <family val="1"/>
        <charset val="204"/>
      </rPr>
      <t>526,6</t>
    </r>
    <r>
      <rPr>
        <sz val="11.5"/>
        <color rgb="FFFF0000"/>
        <rFont val="Times New Roman"/>
        <family val="1"/>
        <charset val="204"/>
      </rPr>
      <t xml:space="preserve"> </t>
    </r>
    <r>
      <rPr>
        <sz val="11.5"/>
        <rFont val="Times New Roman"/>
        <family val="1"/>
        <charset val="204"/>
      </rPr>
      <t>ед.) 
-</t>
    </r>
    <r>
      <rPr>
        <sz val="11.5"/>
        <color rgb="FFFF0000"/>
        <rFont val="Times New Roman"/>
        <family val="1"/>
        <charset val="204"/>
      </rPr>
      <t xml:space="preserve"> </t>
    </r>
    <r>
      <rPr>
        <b/>
        <sz val="11.5"/>
        <rFont val="Times New Roman"/>
        <family val="1"/>
        <charset val="204"/>
      </rPr>
      <t>512,80 ед.
По сравнению с 2023 годом (499,67 ед.) рост показателя составил 3%.</t>
    </r>
    <r>
      <rPr>
        <sz val="11.5"/>
        <rFont val="Times New Roman"/>
        <family val="1"/>
        <charset val="204"/>
      </rPr>
      <t xml:space="preserve">
Причиной в сложившейся ситуации служит тот факт, что в 2023 году многие предприниматели перешли в статус  «самозанятые». Количество самозанятых граждан, зарегистрированных на территории городского округа город Воронеж, составило:
по состоянию на 01.01.2023 –  44 232 чел.
по состоянию на 01.01.2024 – 63 123 чел.
по состоянию на 01.04.2024 – 69 567 чел.
по состоянию на 01.07.2024 – 78 374 чел.
по состоянию на 01.10.2024 – 85 210 чел.
по состоянию на 31.12.2024 –  91 457 чел.
В общем количестве субъектов малого и среднего предпринимательства самозанятые не учитываются, т.к. в соответствии с действующим законодательством самозанятые не относятся к субъектам малого и среднего предпринимательства.            
</t>
    </r>
  </si>
  <si>
    <r>
      <t xml:space="preserve">Количество субъектов малого и среднего предпринимательства, получивших информационно-консультационную поддержку – 
</t>
    </r>
    <r>
      <rPr>
        <b/>
        <sz val="11.5"/>
        <rFont val="Times New Roman"/>
        <family val="1"/>
        <charset val="204"/>
      </rPr>
      <t xml:space="preserve">423 </t>
    </r>
    <r>
      <rPr>
        <sz val="11.5"/>
        <rFont val="Times New Roman"/>
        <family val="1"/>
        <charset val="204"/>
      </rPr>
      <t>ед.</t>
    </r>
  </si>
  <si>
    <r>
      <t xml:space="preserve">Количество субъектов малого и среднего предпринимательства, получивших информационно-консультационную поддержку – </t>
    </r>
    <r>
      <rPr>
        <b/>
        <sz val="11.5"/>
        <rFont val="Times New Roman"/>
        <family val="1"/>
        <charset val="204"/>
      </rPr>
      <t xml:space="preserve">453 ед.
</t>
    </r>
    <r>
      <rPr>
        <sz val="11.5"/>
        <rFont val="Times New Roman"/>
        <family val="1"/>
        <charset val="204"/>
      </rPr>
      <t>Плановое значение показателя достигнуто.</t>
    </r>
    <r>
      <rPr>
        <b/>
        <sz val="11.5"/>
        <rFont val="Times New Roman"/>
        <family val="1"/>
        <charset val="204"/>
      </rPr>
      <t xml:space="preserve">
</t>
    </r>
  </si>
  <si>
    <r>
      <t xml:space="preserve">Количество субъектов малого и среднего предпринимательства, получивших имущественную поддержку – </t>
    </r>
    <r>
      <rPr>
        <b/>
        <sz val="11.5"/>
        <rFont val="Times New Roman"/>
        <family val="1"/>
        <charset val="204"/>
      </rPr>
      <t>4 ед.</t>
    </r>
  </si>
  <si>
    <r>
      <t xml:space="preserve">Количество субъектов малого и среднего предпринимательства, получивших имущественную поддержку в текущем периоде 2024 года и </t>
    </r>
    <r>
      <rPr>
        <b/>
        <sz val="11.5"/>
        <rFont val="Times New Roman"/>
        <family val="1"/>
        <charset val="204"/>
      </rPr>
      <t>не получавших поддержку ранее</t>
    </r>
    <r>
      <rPr>
        <sz val="11.5"/>
        <rFont val="Times New Roman"/>
        <family val="1"/>
        <charset val="204"/>
      </rPr>
      <t xml:space="preserve"> составляет -</t>
    </r>
    <r>
      <rPr>
        <b/>
        <sz val="11.5"/>
        <rFont val="Times New Roman"/>
        <family val="1"/>
        <charset val="204"/>
      </rPr>
      <t xml:space="preserve"> 5 ед.:
1. ИП Михалев Ярослав Витальевич (1 договор)
2. ООО "АрендаМ1" (1 договор)
3. ИП Лаптева Елизавета Игоревна (2 договора)
4. ИП Вардазарян Микаел Размикович (1 договор)
5. ООО "КАПИТАЛ" (4 договора)</t>
    </r>
    <r>
      <rPr>
        <sz val="11.5"/>
        <rFont val="Times New Roman"/>
        <family val="1"/>
        <charset val="204"/>
      </rPr>
      <t xml:space="preserve">
Плановое значение показателя выполнено на </t>
    </r>
    <r>
      <rPr>
        <b/>
        <sz val="11.5"/>
        <rFont val="Times New Roman"/>
        <family val="1"/>
        <charset val="204"/>
      </rPr>
      <t>125%</t>
    </r>
    <r>
      <rPr>
        <sz val="11.5"/>
        <rFont val="Times New Roman"/>
        <family val="1"/>
        <charset val="204"/>
      </rPr>
      <t xml:space="preserve">
</t>
    </r>
  </si>
  <si>
    <r>
      <t xml:space="preserve">По состоянию на </t>
    </r>
    <r>
      <rPr>
        <b/>
        <sz val="11.5"/>
        <rFont val="Times New Roman"/>
        <family val="1"/>
        <charset val="204"/>
      </rPr>
      <t>31.12.2024</t>
    </r>
    <r>
      <rPr>
        <sz val="11.5"/>
        <rFont val="Times New Roman"/>
        <family val="1"/>
        <charset val="204"/>
      </rPr>
      <t xml:space="preserve"> в адрес инновационных предприятий и организаций инфраструктуры поддержки инноваций направлено порядка </t>
    </r>
    <r>
      <rPr>
        <b/>
        <sz val="11.5"/>
        <rFont val="Times New Roman"/>
        <family val="1"/>
        <charset val="204"/>
      </rPr>
      <t xml:space="preserve">62 </t>
    </r>
    <r>
      <rPr>
        <sz val="11.5"/>
        <rFont val="Times New Roman"/>
        <family val="1"/>
        <charset val="204"/>
      </rPr>
      <t xml:space="preserve">информационных сообщений о бесплатных семинарах, вебинарах, образовательных курсах, форумах, программах, конкурсах для получения грантового финансирования для реализации инновационных проектов, порядках предоставления субсидий из областного и федерального бюджетов, выставочных мероприятиях и др. мерах поддержки.
</t>
    </r>
    <r>
      <rPr>
        <sz val="11"/>
        <color rgb="FFFF0000"/>
        <rFont val="Times New Roman"/>
        <family val="1"/>
        <charset val="204"/>
      </rPr>
      <t/>
    </r>
  </si>
  <si>
    <r>
      <t xml:space="preserve">Количество консультаций (письменных, устных) по вопросам защиты прав потребителей – </t>
    </r>
    <r>
      <rPr>
        <b/>
        <sz val="11.5"/>
        <rFont val="Times New Roman"/>
        <family val="1"/>
        <charset val="204"/>
      </rPr>
      <t>30</t>
    </r>
    <r>
      <rPr>
        <sz val="11.5"/>
        <rFont val="Times New Roman"/>
        <family val="1"/>
        <charset val="204"/>
      </rPr>
      <t xml:space="preserve"> ед.</t>
    </r>
  </si>
  <si>
    <r>
      <t>Количество консультаций (письменных, устных) по вопросам защиты прав потребителей –</t>
    </r>
    <r>
      <rPr>
        <b/>
        <sz val="11.5"/>
        <rFont val="Times New Roman"/>
        <family val="1"/>
        <charset val="204"/>
      </rPr>
      <t xml:space="preserve"> 21 </t>
    </r>
    <r>
      <rPr>
        <sz val="11.5"/>
        <rFont val="Times New Roman"/>
        <family val="1"/>
        <charset val="204"/>
      </rPr>
      <t>ед. 
Плановый показатель (30 ед.)  не достигнут по итогам 2024 года ввиду отсутствия обращений, в том числе жалоб потребителей.</t>
    </r>
  </si>
  <si>
    <r>
      <t xml:space="preserve">Количество справочно-информационных материалов по вопросам защиты прав потребителей, размещенных в средствах массовой информации – </t>
    </r>
    <r>
      <rPr>
        <b/>
        <sz val="11.5"/>
        <rFont val="Times New Roman"/>
        <family val="1"/>
        <charset val="204"/>
      </rPr>
      <t xml:space="preserve">6 </t>
    </r>
    <r>
      <rPr>
        <sz val="11.5"/>
        <rFont val="Times New Roman"/>
        <family val="1"/>
        <charset val="204"/>
      </rPr>
      <t>ед.</t>
    </r>
  </si>
  <si>
    <r>
      <t xml:space="preserve">Количество справочно-информационных материалов по вопросам защиты прав потребителей, размещенных в средствах массовой информации – </t>
    </r>
    <r>
      <rPr>
        <b/>
        <sz val="11.5"/>
        <rFont val="Times New Roman"/>
        <family val="1"/>
        <charset val="204"/>
      </rPr>
      <t>6</t>
    </r>
    <r>
      <rPr>
        <sz val="11.5"/>
        <rFont val="Times New Roman"/>
        <family val="1"/>
        <charset val="204"/>
      </rPr>
      <t xml:space="preserve"> ед.:
1. О правах потребителя при покупке растений (букетов, цветов).
2. О  правилах предоставления услуг химчистки.
3. Права потребителей при заказе мебели
по индивидуальному проекту.
4.  Возврат денежных средств за подарочные карты и сертификаты.
5. Права потребителей при увеличении абонентской платы по тарифу 
на услуги телефонной связи.
6. Памятка потребителю: маркировка товаров «Честный знак»
Плановое значение показателя выполнено в полном объеме.
</t>
    </r>
  </si>
  <si>
    <r>
      <t xml:space="preserve"> Произведена уплата налога на добавленную стоимость:
- по состоянию на 01.04.2024 в размере 6 998,78 тыс. руб. за 4 кв. 2023 г.;
- по состоянию на 01.07.2024 в размере 7 245,52 тыс. руб. за 1 кв. 2024 г.
- по состоянию на 01.10.2024 в размере 7 172,18 тыс. руб. за 2 кв. 2024 г.
- по состоянию на 31.12.2024 в размере  6 042,35 тыс. руб. за 3 кв. 2024 г.
ИТОГО:</t>
    </r>
    <r>
      <rPr>
        <b/>
        <sz val="11.5"/>
        <color theme="1"/>
        <rFont val="Times New Roman"/>
        <family val="1"/>
        <charset val="204"/>
      </rPr>
      <t xml:space="preserve"> 27 458,83 тыс. руб.
</t>
    </r>
    <r>
      <rPr>
        <sz val="11.5"/>
        <color theme="1"/>
        <rFont val="Times New Roman"/>
        <family val="1"/>
        <charset val="204"/>
      </rPr>
      <t xml:space="preserve">
</t>
    </r>
  </si>
  <si>
    <r>
      <t xml:space="preserve">Заключен муниципальный контракт на оказание услуг по определению рыночной стоимости (цены продажи) права заключения договоров на размещение временных торговых объектов на территории городского округа город Воронеж № 01/2024 от 21.02.2024. Начальная максимальная цена контракта - 144 728 рублей 60 копеек. 
Контракт заключен по начальной максимальной цене с единственным поставщиком в связи с отсутствием поданных заявок (закупка вследствие признания несостоявшимся электронного аукциона по основаниям, представленным в пункте 6 части 2, части 5, части 7 статьи 52 Федерального закона) с ООО ПЦ «Независимость».  
Информация о контракте размещена в ЕИС 26.02.2024. Номер реестровой записи 3366620916024000001.
Код классификации расходов 981.0113.1500381520.244.226. 
Услуга, являющаяся предметом Контракта, оказывается  в срок  по 30 ноября 2024 года. Срок действия Контракта: с момента заключения Контракта по «31» декабря 2024 г.
По состоянию на </t>
    </r>
    <r>
      <rPr>
        <b/>
        <sz val="11.5"/>
        <rFont val="Times New Roman"/>
        <family val="1"/>
        <charset val="204"/>
      </rPr>
      <t>31.12.2024</t>
    </r>
    <r>
      <rPr>
        <sz val="11.5"/>
        <rFont val="Times New Roman"/>
        <family val="1"/>
        <charset val="204"/>
      </rPr>
      <t xml:space="preserve"> сумма исполненных обязательств по контракту составляет </t>
    </r>
    <r>
      <rPr>
        <b/>
        <sz val="11.5"/>
        <rFont val="Times New Roman"/>
        <family val="1"/>
        <charset val="204"/>
      </rPr>
      <t>64 178</t>
    </r>
    <r>
      <rPr>
        <sz val="11.5"/>
        <rFont val="Times New Roman"/>
        <family val="1"/>
        <charset val="204"/>
      </rPr>
      <t xml:space="preserve"> рублей</t>
    </r>
    <r>
      <rPr>
        <b/>
        <sz val="11.5"/>
        <rFont val="Times New Roman"/>
        <family val="1"/>
        <charset val="204"/>
      </rPr>
      <t xml:space="preserve"> 83 </t>
    </r>
    <r>
      <rPr>
        <sz val="11.5"/>
        <rFont val="Times New Roman"/>
        <family val="1"/>
        <charset val="204"/>
      </rPr>
      <t xml:space="preserve">копейки.
На основании ч. 8 ст. 95 Федерального закона от 05.04.2013 «О контрактной системе в сфере закупок товаров, работ, услуг для обеспечения государственных и муниципальных нужд» и ч. 1 ст. 450 Гражданского кодекса РФ муниципальный контракт № 01/2024 от  «21» февраля 2024 г. контракт расторгнут по соглашению сторон в срок 12.12.2024.
Таким образом, сумма неисполненных обязательств 80 549 рублей              77 копеек.
</t>
    </r>
  </si>
  <si>
    <r>
      <t xml:space="preserve">Количество демонтированных нестационарных торговых объектов –      </t>
    </r>
    <r>
      <rPr>
        <b/>
        <sz val="11.5"/>
        <rFont val="Times New Roman"/>
        <family val="1"/>
        <charset val="204"/>
      </rPr>
      <t>27</t>
    </r>
    <r>
      <rPr>
        <sz val="11.5"/>
        <rFont val="Times New Roman"/>
        <family val="1"/>
        <charset val="204"/>
      </rPr>
      <t xml:space="preserve"> ед.</t>
    </r>
  </si>
  <si>
    <r>
      <t xml:space="preserve">Количество демонтированных нестационарных торговых объектов – 
</t>
    </r>
    <r>
      <rPr>
        <b/>
        <sz val="11.5"/>
        <rFont val="Times New Roman"/>
        <family val="1"/>
        <charset val="204"/>
      </rPr>
      <t xml:space="preserve">64 </t>
    </r>
    <r>
      <rPr>
        <sz val="11.5"/>
        <rFont val="Times New Roman"/>
        <family val="1"/>
        <charset val="204"/>
      </rPr>
      <t>ед. 
Значение показателя выполнено в полном объеме</t>
    </r>
  </si>
  <si>
    <r>
      <rPr>
        <sz val="11.5"/>
        <color theme="1"/>
        <rFont val="Times New Roman"/>
        <family val="1"/>
        <charset val="204"/>
      </rPr>
      <t xml:space="preserve">19.02.2024 заключен муниципальный контракт № 230301 на выполнение работ для нужд заказчика по демонтажу НТО на сумму 1 519 949,01 руб.
</t>
    </r>
    <r>
      <rPr>
        <sz val="11.5"/>
        <rFont val="Times New Roman"/>
        <family val="1"/>
        <charset val="204"/>
      </rPr>
      <t xml:space="preserve">Подрядчиком выступает ООО «СК-ВЕКК+».
11.10.2024  заключен муниципальный контракт № 241001 на выполнение работ на сумму 332 040,00 руб. Подрядчиком выступает ООО «СК-ВЕКК+".
По состоянию на 31.12.2024 проведен принудительный демонтаж                 </t>
    </r>
    <r>
      <rPr>
        <b/>
        <sz val="11.5"/>
        <rFont val="Times New Roman"/>
        <family val="1"/>
        <charset val="204"/>
      </rPr>
      <t xml:space="preserve">64 </t>
    </r>
    <r>
      <rPr>
        <sz val="11.5"/>
        <rFont val="Times New Roman"/>
        <family val="1"/>
        <charset val="204"/>
      </rPr>
      <t xml:space="preserve">незаконных НТО.
Работы по демонтажу НТО выполнены Подрядчиком до 31.12.2024. 
Показатель (индикатор) основного мероприятия 4 «Количество демонтированных нестационарных торговых объектов» на 2024 год  (27 ед.) по состоянию на 31.12.2024 перевыполнен более чем в 2 раза.
Увеличение количества незаконных НТО в связи с расторжением ранее выданной разрешительной документации. Уклонение владельцев НТО от добровольного демонтажа
По состоянию на 31.12.2024 работы выполнены и оплачены на сумму  1851,99 тыс. руб.  </t>
    </r>
  </si>
  <si>
    <r>
      <rPr>
        <vertAlign val="superscript"/>
        <sz val="11.5"/>
        <rFont val="Times New Roman"/>
        <family val="1"/>
        <charset val="204"/>
      </rPr>
      <t xml:space="preserve">1  </t>
    </r>
    <r>
      <rPr>
        <sz val="11.5"/>
        <rFont val="Times New Roman"/>
        <family val="1"/>
        <charset val="204"/>
      </rPr>
      <t>расходы указываются с точностью до второго знака после запятой</t>
    </r>
  </si>
  <si>
    <r>
      <rPr>
        <vertAlign val="superscript"/>
        <sz val="11.5"/>
        <rFont val="Times New Roman"/>
        <family val="1"/>
        <charset val="204"/>
      </rPr>
      <t xml:space="preserve">2 </t>
    </r>
    <r>
      <rPr>
        <sz val="11.5"/>
        <rFont val="Times New Roman"/>
        <family val="1"/>
        <charset val="204"/>
      </rPr>
      <t>при наличии отклонений плановых сроков реализации мероприятий от фактических приводится краткое описание проблем, а при отсутствии отклонений указывается "нет".</t>
    </r>
  </si>
  <si>
    <r>
      <t xml:space="preserve">Прием заявок на участие в отборе по предоставлению субсидий из бюджета городского округа город Воронеж осуществлялся управлением развития предпринимательства, потребительского рынка и инновационной политики администрации городского округа город Воронеж с 11.06.2024 по 29.08.2024.
09.10.2024 проведено заседание комиссии по рассмотрению заявок участников отбора на предоставление финансовой поддержки в рамках муниципальной программы городского округа город Воронеж «Экономическое развитие и инновационная экономика».
За период приема заявок с 11.06.2024 по 29.08.2024 от субъектов МСП             и самозанятых граждан в Уполномоченный орган всего поступило
</t>
    </r>
    <r>
      <rPr>
        <b/>
        <sz val="11.5"/>
        <rFont val="Times New Roman"/>
        <family val="1"/>
        <charset val="204"/>
      </rPr>
      <t>36</t>
    </r>
    <r>
      <rPr>
        <sz val="11.5"/>
        <rFont val="Times New Roman"/>
        <family val="1"/>
        <charset val="204"/>
      </rPr>
      <t xml:space="preserve"> заявок, из которых </t>
    </r>
    <r>
      <rPr>
        <b/>
        <sz val="11.5"/>
        <rFont val="Times New Roman"/>
        <family val="1"/>
        <charset val="204"/>
      </rPr>
      <t>26</t>
    </r>
    <r>
      <rPr>
        <sz val="11.5"/>
        <rFont val="Times New Roman"/>
        <family val="1"/>
        <charset val="204"/>
      </rPr>
      <t xml:space="preserve"> заявок соответствуют установленным требованиям, </t>
    </r>
    <r>
      <rPr>
        <b/>
        <sz val="11.5"/>
        <rFont val="Times New Roman"/>
        <family val="1"/>
        <charset val="204"/>
      </rPr>
      <t>10</t>
    </r>
    <r>
      <rPr>
        <sz val="11.5"/>
        <rFont val="Times New Roman"/>
        <family val="1"/>
        <charset val="204"/>
      </rPr>
      <t xml:space="preserve"> заявок отклонено ввиду несоответствия требованиям Порядка.
Ввиду недостаточности лимитов бюджетных обязательств на предоставление субсидии в текущем финансовом году отклонены 
</t>
    </r>
    <r>
      <rPr>
        <b/>
        <sz val="11.5"/>
        <rFont val="Times New Roman"/>
        <family val="1"/>
        <charset val="204"/>
      </rPr>
      <t>3</t>
    </r>
    <r>
      <rPr>
        <sz val="11.5"/>
        <rFont val="Times New Roman"/>
        <family val="1"/>
        <charset val="204"/>
      </rPr>
      <t xml:space="preserve"> заявки.                   
В результате заключено </t>
    </r>
    <r>
      <rPr>
        <b/>
        <sz val="11.5"/>
        <rFont val="Times New Roman"/>
        <family val="1"/>
        <charset val="204"/>
      </rPr>
      <t>23</t>
    </r>
    <r>
      <rPr>
        <sz val="11.5"/>
        <rFont val="Times New Roman"/>
        <family val="1"/>
        <charset val="204"/>
      </rPr>
      <t xml:space="preserve"> соглашения между управлением развития предпринимательства, потребительского рынка и инновационной политики и субъектами МСП на сумму </t>
    </r>
    <r>
      <rPr>
        <b/>
        <sz val="11.5"/>
        <rFont val="Times New Roman"/>
        <family val="1"/>
        <charset val="204"/>
      </rPr>
      <t>41 708 645,03</t>
    </r>
    <r>
      <rPr>
        <sz val="11.5"/>
        <rFont val="Times New Roman"/>
        <family val="1"/>
        <charset val="204"/>
      </rPr>
      <t xml:space="preserve"> тыс. рублей, создано </t>
    </r>
    <r>
      <rPr>
        <b/>
        <sz val="11.5"/>
        <rFont val="Times New Roman"/>
        <family val="1"/>
        <charset val="204"/>
      </rPr>
      <t xml:space="preserve">60 </t>
    </r>
    <r>
      <rPr>
        <sz val="11.5"/>
        <rFont val="Times New Roman"/>
        <family val="1"/>
        <charset val="204"/>
      </rPr>
      <t xml:space="preserve">новых рабочих мест.
Плановое значение показателя выполнено в полном объеме.
</t>
    </r>
  </si>
  <si>
    <t xml:space="preserve">Плановое значение показателя выполнено в полном объеме.
</t>
  </si>
  <si>
    <r>
      <t>Информационная поддержка:
По состоянию на</t>
    </r>
    <r>
      <rPr>
        <b/>
        <sz val="11.5"/>
        <rFont val="Times New Roman"/>
        <family val="1"/>
        <charset val="204"/>
      </rPr>
      <t xml:space="preserve"> 31.12.2024</t>
    </r>
    <r>
      <rPr>
        <sz val="11.5"/>
        <rFont val="Times New Roman"/>
        <family val="1"/>
        <charset val="204"/>
      </rPr>
      <t xml:space="preserve"> в адрес предпринимателей направлено 
</t>
    </r>
    <r>
      <rPr>
        <b/>
        <sz val="11.5"/>
        <rFont val="Times New Roman"/>
        <family val="1"/>
        <charset val="204"/>
      </rPr>
      <t xml:space="preserve">156 </t>
    </r>
    <r>
      <rPr>
        <sz val="11.5"/>
        <rFont val="Times New Roman"/>
        <family val="1"/>
        <charset val="204"/>
      </rPr>
      <t xml:space="preserve">информационных сообщений о мерах поддержки, проводимых мероприятиях, бесплатных семинарах, тренингах.
На сайте администрации городского округа город Воронеж  размещено
</t>
    </r>
    <r>
      <rPr>
        <b/>
        <sz val="11.5"/>
        <rFont val="Times New Roman"/>
        <family val="1"/>
        <charset val="204"/>
      </rPr>
      <t xml:space="preserve">5 </t>
    </r>
    <r>
      <rPr>
        <sz val="11.5"/>
        <rFont val="Times New Roman"/>
        <family val="1"/>
        <charset val="204"/>
      </rPr>
      <t xml:space="preserve">информационных сообщений.
19.03.2024 в Центре «Мой бизнес» проведено мероприятие для субъектов МСП по вопросам реализации в 2024 году мер поддержки для бизнеса, в рамках которого представлена презентация по предоставлению финансовой поддержки (субсидий) из бюджета городского округа город Воронеж. 
В целях реализации муниципальной программы городского округа город Воронеж «Экономическое развитие и инновационная экономика» 28 июня и 31.07.2024 на площадке Центра «Мой бизнес» управление развития предпринимательства, потребительского рынка и инновационной политики провело консультационно-обучающие семинары по вопросам предоставления субсидии из бюджета Воронежа на компенсацию части затрат субъектов малого и среднего предпринимательства, а также физических лиц, применяющих специальный налоговый режим «Налог на профессиональный доход», связанный с приобретением оборудования.
В семинарах приняли участие порядка 150 человек (представители предпринимательского сообщества).
Обсуждены вопросы нормативно-правовой базы, подготовки пакета документов при формировании заявки, а также разобраны кейсы на конкретных примерах.
</t>
    </r>
  </si>
  <si>
    <r>
      <t xml:space="preserve">По состоянию на 31.12.2024 утилизирован </t>
    </r>
    <r>
      <rPr>
        <b/>
        <sz val="11.5"/>
        <rFont val="Times New Roman"/>
        <family val="1"/>
        <charset val="204"/>
      </rPr>
      <t xml:space="preserve">51 </t>
    </r>
    <r>
      <rPr>
        <sz val="11.5"/>
        <rFont val="Times New Roman"/>
        <family val="1"/>
        <charset val="204"/>
      </rPr>
      <t xml:space="preserve">НТО.
Силами подрядчика ООО «АСК РЕШЕНИЕ» (муниципальный контракт № 240912 от 17.09.2024 на сумму 100 000,0 руб.) на 31.12.2024 проведена утилизация (уничтожение) демонтированных НТО и находящегося в них на день демонтажа имущества, в отношении которых вступили в законную силу решения судов о признании на них права муниципальной собственности, в количестве 51 штуки общим объемом конструктивных элементов 207 куб.м., находившиеся на площадке хранения по адресу: 
г. Воронеж, ул. Кривошеина, 1А.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</si>
</sst>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27" x14ac:knownFonts="1">
    <font>
      <sz val="10"/>
      <name val="Arial Cyr"/>
      <charset val="204"/>
    </font>
    <font>
      <sz val="11"/>
      <color theme="1"/>
      <name val="Calibri"/>
      <family val="2"/>
      <charset val="204"/>
      <scheme val="minor"/>
    </font>
    <font>
      <sz val="12"/>
      <name val="Times New Roman"/>
      <family val="1"/>
      <charset val="204"/>
    </font>
    <font>
      <sz val="11"/>
      <color indexed="8"/>
      <name val="Calibri"/>
      <family val="2"/>
      <charset val="204"/>
    </font>
    <font>
      <sz val="11"/>
      <color rgb="FFFF0000"/>
      <name val="Times New Roman"/>
      <family val="1"/>
      <charset val="204"/>
    </font>
    <font>
      <sz val="10"/>
      <name val="Arial Cyr"/>
      <charset val="204"/>
    </font>
    <font>
      <sz val="10"/>
      <name val="Times New Roman"/>
      <family val="1"/>
      <charset val="204"/>
    </font>
    <font>
      <b/>
      <sz val="14"/>
      <name val="Times New Roman"/>
      <family val="1"/>
      <charset val="204"/>
    </font>
    <font>
      <b/>
      <u/>
      <sz val="14"/>
      <name val="Times New Roman"/>
      <family val="1"/>
      <charset val="204"/>
    </font>
    <font>
      <sz val="11"/>
      <name val="Times New Roman"/>
      <family val="1"/>
      <charset val="204"/>
    </font>
    <font>
      <vertAlign val="superscript"/>
      <sz val="11"/>
      <name val="Times New Roman"/>
      <family val="1"/>
      <charset val="204"/>
    </font>
    <font>
      <sz val="11"/>
      <name val="Arial Cyr"/>
      <charset val="204"/>
    </font>
    <font>
      <b/>
      <sz val="11"/>
      <name val="Times New Roman"/>
      <family val="1"/>
      <charset val="204"/>
    </font>
    <font>
      <sz val="14"/>
      <name val="Times New Roman"/>
      <family val="1"/>
      <charset val="204"/>
    </font>
    <font>
      <sz val="14"/>
      <name val="Arial Cyr"/>
      <charset val="204"/>
    </font>
    <font>
      <vertAlign val="superscript"/>
      <sz val="12"/>
      <name val="Times New Roman"/>
      <family val="1"/>
      <charset val="204"/>
    </font>
    <font>
      <sz val="12"/>
      <name val="Arial Cyr"/>
      <charset val="204"/>
    </font>
    <font>
      <b/>
      <u/>
      <sz val="11"/>
      <name val="Times New Roman"/>
      <family val="1"/>
      <charset val="204"/>
    </font>
    <font>
      <u/>
      <sz val="10"/>
      <name val="Arial Cyr"/>
      <charset val="204"/>
    </font>
    <font>
      <b/>
      <sz val="11.5"/>
      <name val="Times New Roman"/>
      <family val="1"/>
      <charset val="204"/>
    </font>
    <font>
      <sz val="11.5"/>
      <name val="Times New Roman"/>
      <family val="1"/>
      <charset val="204"/>
    </font>
    <font>
      <b/>
      <u/>
      <sz val="11.5"/>
      <name val="Times New Roman"/>
      <family val="1"/>
      <charset val="204"/>
    </font>
    <font>
      <vertAlign val="superscript"/>
      <sz val="11.5"/>
      <name val="Times New Roman"/>
      <family val="1"/>
      <charset val="204"/>
    </font>
    <font>
      <sz val="11.5"/>
      <color rgb="FFFF0000"/>
      <name val="Times New Roman"/>
      <family val="1"/>
      <charset val="204"/>
    </font>
    <font>
      <b/>
      <i/>
      <sz val="11.5"/>
      <name val="Times New Roman"/>
      <family val="1"/>
      <charset val="204"/>
    </font>
    <font>
      <sz val="11.5"/>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7">
    <xf numFmtId="0" fontId="0" fillId="0" borderId="0"/>
    <xf numFmtId="0" fontId="1" fillId="0" borderId="0"/>
    <xf numFmtId="164" fontId="3" fillId="0" borderId="0" applyFont="0" applyFill="0" applyBorder="0" applyAlignment="0" applyProtection="0"/>
    <xf numFmtId="2" fontId="2" fillId="0" borderId="1">
      <alignment horizontal="center" vertical="top" wrapText="1"/>
    </xf>
    <xf numFmtId="49" fontId="2" fillId="0" borderId="1">
      <alignment horizontal="center" vertical="top" wrapText="1"/>
      <protection locked="0"/>
    </xf>
    <xf numFmtId="0" fontId="2" fillId="0" borderId="0">
      <alignment horizontal="justify" vertical="top" wrapText="1"/>
    </xf>
    <xf numFmtId="43" fontId="5" fillId="0" borderId="0" applyFont="0" applyFill="0" applyBorder="0" applyAlignment="0" applyProtection="0"/>
  </cellStyleXfs>
  <cellXfs count="155">
    <xf numFmtId="0" fontId="0" fillId="0" borderId="0" xfId="0"/>
    <xf numFmtId="0" fontId="11" fillId="2" borderId="0" xfId="0" applyFont="1" applyFill="1"/>
    <xf numFmtId="0" fontId="0" fillId="2" borderId="0" xfId="0" applyFont="1" applyFill="1"/>
    <xf numFmtId="0" fontId="2" fillId="2" borderId="0" xfId="0" applyFont="1" applyFill="1"/>
    <xf numFmtId="0" fontId="6" fillId="2" borderId="0" xfId="0" applyFont="1" applyFill="1" applyAlignment="1">
      <alignment vertical="center" wrapText="1"/>
    </xf>
    <xf numFmtId="0" fontId="0" fillId="2" borderId="0" xfId="0" applyFont="1" applyFill="1" applyBorder="1"/>
    <xf numFmtId="0" fontId="9" fillId="2" borderId="1" xfId="0" applyFont="1" applyFill="1" applyBorder="1" applyAlignment="1">
      <alignment horizontal="centerContinuous" vertical="center" wrapText="1"/>
    </xf>
    <xf numFmtId="0" fontId="11" fillId="2" borderId="0" xfId="0" applyFont="1" applyFill="1" applyBorder="1"/>
    <xf numFmtId="49" fontId="9" fillId="2" borderId="1" xfId="0" applyNumberFormat="1" applyFont="1" applyFill="1" applyBorder="1" applyAlignment="1">
      <alignment horizontal="left" vertical="top" wrapText="1"/>
    </xf>
    <xf numFmtId="11" fontId="9" fillId="2" borderId="1" xfId="0" applyNumberFormat="1" applyFont="1" applyFill="1" applyBorder="1" applyAlignment="1">
      <alignment horizontal="left" vertical="top" wrapText="1"/>
    </xf>
    <xf numFmtId="2" fontId="9" fillId="2" borderId="1" xfId="0" applyNumberFormat="1" applyFont="1" applyFill="1" applyBorder="1" applyAlignment="1">
      <alignment horizontal="center" vertical="top" wrapText="1"/>
    </xf>
    <xf numFmtId="0" fontId="0" fillId="2" borderId="1" xfId="0" applyFont="1" applyFill="1" applyBorder="1"/>
    <xf numFmtId="0" fontId="14" fillId="2" borderId="0" xfId="0" applyFont="1" applyFill="1"/>
    <xf numFmtId="0" fontId="13" fillId="2" borderId="0" xfId="0" applyFont="1" applyFill="1"/>
    <xf numFmtId="0" fontId="13" fillId="2" borderId="0" xfId="0" applyFont="1" applyFill="1" applyAlignment="1">
      <alignment horizontal="center"/>
    </xf>
    <xf numFmtId="0" fontId="6" fillId="2" borderId="0" xfId="0" applyFont="1" applyFill="1" applyAlignment="1">
      <alignment vertical="center"/>
    </xf>
    <xf numFmtId="0" fontId="9" fillId="2" borderId="0" xfId="0" applyFont="1" applyFill="1"/>
    <xf numFmtId="0" fontId="9" fillId="2" borderId="0" xfId="0" applyFont="1" applyFill="1" applyAlignment="1">
      <alignment horizontal="center"/>
    </xf>
    <xf numFmtId="0" fontId="13" fillId="2" borderId="0" xfId="0" applyFont="1" applyFill="1" applyAlignment="1">
      <alignment vertical="center" wrapText="1"/>
    </xf>
    <xf numFmtId="0" fontId="2" fillId="2" borderId="1" xfId="0" applyFont="1" applyFill="1" applyBorder="1" applyAlignment="1">
      <alignment horizontal="left" wrapText="1"/>
    </xf>
    <xf numFmtId="0" fontId="2" fillId="2" borderId="1" xfId="0" applyFont="1" applyFill="1" applyBorder="1" applyAlignment="1">
      <alignment horizontal="left" vertical="top" wrapText="1"/>
    </xf>
    <xf numFmtId="4" fontId="13"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left" wrapText="1"/>
    </xf>
    <xf numFmtId="0" fontId="0" fillId="2" borderId="4" xfId="0" applyFont="1" applyFill="1" applyBorder="1"/>
    <xf numFmtId="0" fontId="0" fillId="2" borderId="3" xfId="0" applyFont="1" applyFill="1" applyBorder="1"/>
    <xf numFmtId="0" fontId="14" fillId="2" borderId="0" xfId="0" applyFont="1" applyFill="1" applyAlignment="1"/>
    <xf numFmtId="0" fontId="14" fillId="2" borderId="0" xfId="0" applyFont="1" applyFill="1" applyAlignment="1">
      <alignment vertical="center"/>
    </xf>
    <xf numFmtId="0" fontId="2" fillId="2" borderId="0" xfId="0" applyFont="1" applyFill="1" applyAlignment="1"/>
    <xf numFmtId="0" fontId="14" fillId="2" borderId="0" xfId="0" applyFont="1" applyFill="1" applyAlignment="1">
      <alignment horizontal="right"/>
    </xf>
    <xf numFmtId="0" fontId="9" fillId="2" borderId="0" xfId="0" applyFont="1" applyFill="1" applyAlignment="1">
      <alignment vertical="center" wrapText="1"/>
    </xf>
    <xf numFmtId="0" fontId="9" fillId="2" borderId="0" xfId="0" applyFont="1" applyFill="1" applyAlignment="1">
      <alignment horizontal="right"/>
    </xf>
    <xf numFmtId="0" fontId="12" fillId="2" borderId="0" xfId="0" applyFont="1" applyFill="1" applyAlignment="1">
      <alignment horizontal="left"/>
    </xf>
    <xf numFmtId="0" fontId="9" fillId="2" borderId="1" xfId="0" applyFont="1" applyFill="1" applyBorder="1" applyAlignment="1">
      <alignment vertical="center" wrapText="1"/>
    </xf>
    <xf numFmtId="49" fontId="9" fillId="2" borderId="0" xfId="0" applyNumberFormat="1" applyFont="1" applyFill="1" applyBorder="1" applyAlignment="1">
      <alignment horizontal="center" vertical="top" wrapText="1"/>
    </xf>
    <xf numFmtId="49" fontId="9" fillId="2" borderId="0" xfId="0" applyNumberFormat="1" applyFont="1" applyFill="1" applyBorder="1" applyAlignment="1">
      <alignment horizontal="left" vertical="top" wrapText="1"/>
    </xf>
    <xf numFmtId="0" fontId="11" fillId="2" borderId="0" xfId="0" applyFont="1" applyFill="1" applyAlignment="1">
      <alignment vertical="top" wrapText="1"/>
    </xf>
    <xf numFmtId="0" fontId="11" fillId="2" borderId="0" xfId="0" applyFont="1" applyFill="1" applyAlignment="1">
      <alignment vertical="top"/>
    </xf>
    <xf numFmtId="0" fontId="9" fillId="2" borderId="0" xfId="0" applyFont="1" applyFill="1" applyAlignment="1">
      <alignment vertical="center"/>
    </xf>
    <xf numFmtId="1" fontId="9" fillId="2" borderId="1" xfId="0" applyNumberFormat="1" applyFont="1" applyFill="1" applyBorder="1" applyAlignment="1">
      <alignment horizontal="center" vertical="top" wrapText="1"/>
    </xf>
    <xf numFmtId="4" fontId="7"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top"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2" fillId="2" borderId="1" xfId="1" applyFont="1" applyFill="1" applyBorder="1" applyAlignment="1">
      <alignment horizontal="center" vertical="center" wrapText="1"/>
    </xf>
    <xf numFmtId="49" fontId="9" fillId="2" borderId="1" xfId="0" applyNumberFormat="1" applyFont="1" applyFill="1" applyBorder="1" applyAlignment="1">
      <alignment horizontal="center" vertical="top"/>
    </xf>
    <xf numFmtId="4" fontId="2" fillId="2" borderId="1" xfId="0" applyNumberFormat="1" applyFont="1" applyFill="1" applyBorder="1" applyAlignment="1">
      <alignment horizontal="left" vertical="top" wrapText="1"/>
    </xf>
    <xf numFmtId="2" fontId="2" fillId="2" borderId="1" xfId="0" applyNumberFormat="1" applyFont="1" applyFill="1" applyBorder="1" applyAlignment="1">
      <alignment horizontal="left" vertical="top" wrapText="1"/>
    </xf>
    <xf numFmtId="0" fontId="9" fillId="2" borderId="1" xfId="0" applyFont="1" applyFill="1" applyBorder="1" applyAlignment="1">
      <alignment horizontal="center" vertical="top"/>
    </xf>
    <xf numFmtId="1" fontId="9" fillId="2" borderId="1" xfId="0" applyNumberFormat="1" applyFont="1" applyFill="1" applyBorder="1" applyAlignment="1">
      <alignment horizontal="center" vertical="top"/>
    </xf>
    <xf numFmtId="2" fontId="9" fillId="2" borderId="1" xfId="0" applyNumberFormat="1" applyFont="1" applyFill="1" applyBorder="1" applyAlignment="1">
      <alignment horizontal="center" vertical="top"/>
    </xf>
    <xf numFmtId="49" fontId="13" fillId="2" borderId="8" xfId="0" applyNumberFormat="1" applyFont="1" applyFill="1" applyBorder="1" applyAlignment="1">
      <alignment vertical="center"/>
    </xf>
    <xf numFmtId="4" fontId="19" fillId="2" borderId="1" xfId="6" applyNumberFormat="1" applyFont="1" applyFill="1" applyBorder="1" applyAlignment="1">
      <alignment horizontal="center" vertical="top" wrapText="1"/>
    </xf>
    <xf numFmtId="0" fontId="20" fillId="2" borderId="0" xfId="0" applyFont="1" applyFill="1"/>
    <xf numFmtId="0" fontId="20" fillId="2" borderId="0" xfId="0" applyFont="1" applyFill="1" applyAlignment="1">
      <alignment horizontal="center"/>
    </xf>
    <xf numFmtId="0" fontId="20" fillId="2" borderId="0" xfId="0" applyFont="1" applyFill="1" applyAlignment="1">
      <alignment horizontal="right"/>
    </xf>
    <xf numFmtId="0" fontId="20" fillId="2" borderId="0" xfId="0" applyFont="1" applyFill="1" applyAlignment="1">
      <alignment vertical="center" wrapText="1"/>
    </xf>
    <xf numFmtId="0" fontId="20" fillId="2" borderId="0" xfId="0" applyFont="1" applyFill="1" applyBorder="1"/>
    <xf numFmtId="0" fontId="19" fillId="2" borderId="0" xfId="0" applyFont="1" applyFill="1" applyAlignment="1">
      <alignment horizontal="center"/>
    </xf>
    <xf numFmtId="0" fontId="20" fillId="2" borderId="1" xfId="0" applyFont="1" applyFill="1" applyBorder="1" applyAlignment="1">
      <alignment horizontal="centerContinuous" vertical="center" wrapText="1"/>
    </xf>
    <xf numFmtId="0" fontId="20" fillId="2" borderId="1" xfId="0"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top" wrapText="1"/>
    </xf>
    <xf numFmtId="49" fontId="20" fillId="2" borderId="1" xfId="0" applyNumberFormat="1" applyFont="1" applyFill="1" applyBorder="1" applyAlignment="1">
      <alignment horizontal="center" vertical="top" wrapText="1"/>
    </xf>
    <xf numFmtId="4" fontId="19" fillId="2" borderId="1" xfId="0" applyNumberFormat="1" applyFont="1" applyFill="1" applyBorder="1" applyAlignment="1">
      <alignment horizontal="center" vertical="top" wrapText="1"/>
    </xf>
    <xf numFmtId="4" fontId="20" fillId="2" borderId="1" xfId="6" applyNumberFormat="1" applyFont="1" applyFill="1" applyBorder="1" applyAlignment="1" applyProtection="1">
      <alignment horizontal="center" vertical="top" wrapText="1"/>
      <protection locked="0"/>
    </xf>
    <xf numFmtId="2" fontId="20" fillId="2" borderId="1" xfId="3" applyFont="1" applyFill="1" applyBorder="1" applyAlignment="1">
      <alignment horizontal="left" vertical="top" wrapText="1"/>
    </xf>
    <xf numFmtId="0" fontId="20" fillId="2" borderId="5" xfId="0" applyFont="1" applyFill="1" applyBorder="1" applyAlignment="1">
      <alignment vertical="top" wrapText="1"/>
    </xf>
    <xf numFmtId="11" fontId="20" fillId="2" borderId="1" xfId="0" applyNumberFormat="1" applyFont="1" applyFill="1" applyBorder="1" applyAlignment="1">
      <alignment horizontal="center" vertical="top" wrapText="1"/>
    </xf>
    <xf numFmtId="4" fontId="24" fillId="2" borderId="1" xfId="0" applyNumberFormat="1" applyFont="1" applyFill="1" applyBorder="1" applyAlignment="1">
      <alignment horizontal="center" vertical="top" wrapText="1"/>
    </xf>
    <xf numFmtId="0" fontId="20" fillId="2" borderId="1" xfId="0" applyFont="1" applyFill="1" applyBorder="1" applyAlignment="1">
      <alignment horizontal="justify" vertical="top" wrapText="1"/>
    </xf>
    <xf numFmtId="0" fontId="20" fillId="2" borderId="1" xfId="0" applyFont="1" applyFill="1" applyBorder="1" applyAlignment="1">
      <alignment horizontal="left" vertical="top" wrapText="1"/>
    </xf>
    <xf numFmtId="11" fontId="20" fillId="2" borderId="1" xfId="0" applyNumberFormat="1" applyFont="1" applyFill="1" applyBorder="1" applyAlignment="1">
      <alignment horizontal="center" vertical="center" wrapText="1"/>
    </xf>
    <xf numFmtId="11" fontId="20" fillId="2" borderId="1" xfId="0" applyNumberFormat="1" applyFont="1" applyFill="1" applyBorder="1" applyAlignment="1">
      <alignment horizontal="left" vertical="top" wrapText="1"/>
    </xf>
    <xf numFmtId="4" fontId="20" fillId="2" borderId="1" xfId="0" applyNumberFormat="1" applyFont="1" applyFill="1" applyBorder="1" applyAlignment="1">
      <alignment horizontal="center" vertical="top" wrapText="1"/>
    </xf>
    <xf numFmtId="2" fontId="20" fillId="2" borderId="1" xfId="0" applyNumberFormat="1" applyFont="1" applyFill="1" applyBorder="1" applyAlignment="1">
      <alignment horizontal="center" vertical="top" wrapText="1"/>
    </xf>
    <xf numFmtId="11" fontId="20" fillId="2" borderId="0" xfId="0" applyNumberFormat="1" applyFont="1" applyFill="1"/>
    <xf numFmtId="0" fontId="20" fillId="2" borderId="1" xfId="0" applyFont="1" applyFill="1" applyBorder="1" applyAlignment="1">
      <alignment horizontal="center" vertical="top" wrapText="1"/>
    </xf>
    <xf numFmtId="0" fontId="20" fillId="2" borderId="1" xfId="0" applyFont="1" applyFill="1" applyBorder="1" applyAlignment="1">
      <alignment vertical="top" wrapText="1"/>
    </xf>
    <xf numFmtId="0" fontId="20" fillId="2" borderId="1" xfId="0" applyFont="1" applyFill="1" applyBorder="1" applyAlignment="1">
      <alignment horizontal="justify" vertical="top"/>
    </xf>
    <xf numFmtId="2" fontId="20" fillId="2" borderId="1" xfId="3" applyFont="1" applyFill="1" applyBorder="1">
      <alignment horizontal="center" vertical="top" wrapText="1"/>
    </xf>
    <xf numFmtId="0" fontId="20" fillId="2" borderId="2" xfId="0" applyFont="1" applyFill="1" applyBorder="1"/>
    <xf numFmtId="2" fontId="20" fillId="2" borderId="1" xfId="3" applyFont="1" applyFill="1" applyBorder="1" applyAlignment="1">
      <alignment horizontal="center" vertical="top" wrapText="1"/>
    </xf>
    <xf numFmtId="4" fontId="20" fillId="2" borderId="1" xfId="0" applyNumberFormat="1" applyFont="1" applyFill="1" applyBorder="1" applyAlignment="1">
      <alignment horizontal="left" vertical="top" wrapText="1"/>
    </xf>
    <xf numFmtId="11" fontId="25" fillId="2" borderId="1" xfId="0" applyNumberFormat="1" applyFont="1" applyFill="1" applyBorder="1" applyAlignment="1">
      <alignment horizontal="left" vertical="top" wrapText="1"/>
    </xf>
    <xf numFmtId="0" fontId="19" fillId="2" borderId="1" xfId="0" applyFont="1" applyFill="1" applyBorder="1" applyAlignment="1">
      <alignment horizontal="center" vertical="top"/>
    </xf>
    <xf numFmtId="49" fontId="20" fillId="2" borderId="1" xfId="0" applyNumberFormat="1" applyFont="1" applyFill="1" applyBorder="1" applyAlignment="1">
      <alignment horizontal="center" vertical="top"/>
    </xf>
    <xf numFmtId="1" fontId="20" fillId="2" borderId="1" xfId="0" applyNumberFormat="1" applyFont="1" applyFill="1" applyBorder="1" applyAlignment="1">
      <alignment horizontal="center" vertical="top" wrapText="1"/>
    </xf>
    <xf numFmtId="2" fontId="20" fillId="2" borderId="5" xfId="3" applyFont="1" applyFill="1" applyBorder="1">
      <alignment horizontal="center" vertical="top" wrapText="1"/>
    </xf>
    <xf numFmtId="2" fontId="20" fillId="2" borderId="5" xfId="3" applyFont="1" applyFill="1" applyBorder="1" applyAlignment="1">
      <alignment horizontal="left" vertical="top" wrapText="1"/>
    </xf>
    <xf numFmtId="49" fontId="20" fillId="2" borderId="5" xfId="0" applyNumberFormat="1" applyFont="1" applyFill="1" applyBorder="1" applyAlignment="1">
      <alignment horizontal="center" vertical="top" wrapText="1"/>
    </xf>
    <xf numFmtId="0" fontId="20" fillId="2" borderId="5" xfId="0" applyFont="1" applyFill="1" applyBorder="1" applyAlignment="1">
      <alignment horizontal="center" vertical="center" wrapText="1"/>
    </xf>
    <xf numFmtId="11" fontId="20" fillId="2" borderId="5" xfId="0" applyNumberFormat="1" applyFont="1" applyFill="1" applyBorder="1" applyAlignment="1">
      <alignment horizontal="left" vertical="top" wrapText="1"/>
    </xf>
    <xf numFmtId="11" fontId="20" fillId="2" borderId="5" xfId="0" applyNumberFormat="1" applyFont="1" applyFill="1" applyBorder="1" applyAlignment="1">
      <alignment horizontal="center" vertical="top" wrapText="1"/>
    </xf>
    <xf numFmtId="0" fontId="20" fillId="2" borderId="1" xfId="3" applyNumberFormat="1" applyFont="1" applyFill="1" applyBorder="1" applyAlignment="1">
      <alignment horizontal="left" vertical="top" wrapText="1"/>
    </xf>
    <xf numFmtId="0" fontId="20" fillId="2" borderId="1" xfId="0" applyFont="1" applyFill="1" applyBorder="1"/>
    <xf numFmtId="0" fontId="20" fillId="2" borderId="1" xfId="3" applyNumberFormat="1" applyFont="1" applyFill="1" applyBorder="1">
      <alignment horizontal="center" vertical="top" wrapText="1"/>
    </xf>
    <xf numFmtId="0" fontId="20" fillId="2" borderId="1" xfId="0" applyNumberFormat="1" applyFont="1" applyFill="1" applyBorder="1" applyAlignment="1">
      <alignment horizontal="center" vertical="top" wrapText="1"/>
    </xf>
    <xf numFmtId="2" fontId="19" fillId="2" borderId="1" xfId="0" applyNumberFormat="1" applyFont="1" applyFill="1" applyBorder="1" applyAlignment="1">
      <alignment horizontal="center" vertical="top" wrapText="1"/>
    </xf>
    <xf numFmtId="11" fontId="20" fillId="2" borderId="1" xfId="0" applyNumberFormat="1" applyFont="1" applyFill="1" applyBorder="1" applyAlignment="1">
      <alignment vertical="top" wrapText="1"/>
    </xf>
    <xf numFmtId="0" fontId="20" fillId="2" borderId="1" xfId="0" applyNumberFormat="1" applyFont="1" applyFill="1" applyBorder="1" applyAlignment="1">
      <alignment horizontal="left" vertical="top" wrapText="1"/>
    </xf>
    <xf numFmtId="49" fontId="20" fillId="2" borderId="0" xfId="0" applyNumberFormat="1" applyFont="1" applyFill="1" applyBorder="1" applyAlignment="1">
      <alignment horizontal="center" vertical="center" wrapText="1"/>
    </xf>
    <xf numFmtId="2" fontId="20" fillId="2" borderId="0" xfId="0" applyNumberFormat="1" applyFont="1" applyFill="1" applyBorder="1" applyAlignment="1">
      <alignment vertical="top" wrapText="1"/>
    </xf>
    <xf numFmtId="0" fontId="20" fillId="2" borderId="0" xfId="0" applyFont="1" applyFill="1" applyBorder="1" applyAlignment="1">
      <alignment horizontal="left" vertical="center" wrapText="1"/>
    </xf>
    <xf numFmtId="0" fontId="20" fillId="2" borderId="0" xfId="0" applyFont="1" applyFill="1" applyAlignment="1">
      <alignment vertical="center"/>
    </xf>
    <xf numFmtId="11" fontId="20" fillId="2" borderId="1" xfId="0" applyNumberFormat="1" applyFont="1" applyFill="1" applyBorder="1" applyAlignment="1">
      <alignment horizontal="center" vertical="top" wrapText="1"/>
    </xf>
    <xf numFmtId="0" fontId="20" fillId="2" borderId="1" xfId="0" applyFont="1" applyFill="1" applyBorder="1" applyAlignment="1">
      <alignment horizontal="left" vertical="top" wrapText="1"/>
    </xf>
    <xf numFmtId="11" fontId="20" fillId="2" borderId="1" xfId="0" applyNumberFormat="1" applyFont="1" applyFill="1" applyBorder="1" applyAlignment="1">
      <alignment horizontal="left" vertical="top" wrapText="1"/>
    </xf>
    <xf numFmtId="2" fontId="20" fillId="2" borderId="1" xfId="3" applyFont="1" applyFill="1" applyBorder="1" applyAlignment="1">
      <alignment horizontal="center" vertical="top" wrapText="1"/>
    </xf>
    <xf numFmtId="49" fontId="20" fillId="2" borderId="1" xfId="0" applyNumberFormat="1" applyFont="1" applyFill="1" applyBorder="1" applyAlignment="1">
      <alignment horizontal="center" vertical="top" wrapText="1"/>
    </xf>
    <xf numFmtId="4" fontId="19" fillId="2" borderId="1" xfId="0" applyNumberFormat="1" applyFont="1" applyFill="1" applyBorder="1" applyAlignment="1">
      <alignment horizontal="center" vertical="top" wrapText="1"/>
    </xf>
    <xf numFmtId="4" fontId="20" fillId="2" borderId="1" xfId="0" applyNumberFormat="1" applyFont="1" applyFill="1" applyBorder="1" applyAlignment="1">
      <alignment horizontal="center" vertical="top" wrapText="1"/>
    </xf>
    <xf numFmtId="0" fontId="19" fillId="2" borderId="0" xfId="0" applyFont="1" applyFill="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top" wrapText="1"/>
    </xf>
    <xf numFmtId="0" fontId="20" fillId="2" borderId="0" xfId="0" applyFont="1" applyFill="1" applyAlignment="1">
      <alignment horizontal="left" vertical="center" wrapText="1"/>
    </xf>
    <xf numFmtId="0" fontId="20" fillId="2" borderId="1" xfId="0" applyNumberFormat="1" applyFont="1" applyFill="1" applyBorder="1" applyAlignment="1">
      <alignment horizontal="center" vertical="top" wrapText="1"/>
    </xf>
    <xf numFmtId="0" fontId="20" fillId="2" borderId="1" xfId="0" applyFont="1" applyFill="1" applyBorder="1" applyAlignment="1">
      <alignment horizontal="center" vertical="top"/>
    </xf>
    <xf numFmtId="2" fontId="20" fillId="2" borderId="1" xfId="0" applyNumberFormat="1" applyFont="1" applyFill="1" applyBorder="1" applyAlignment="1">
      <alignment horizontal="center" vertical="top" wrapText="1"/>
    </xf>
    <xf numFmtId="0" fontId="20" fillId="2" borderId="0" xfId="0" applyFont="1" applyFill="1" applyBorder="1" applyAlignment="1">
      <alignment horizontal="left" vertical="center" wrapText="1"/>
    </xf>
    <xf numFmtId="0" fontId="20" fillId="2" borderId="0" xfId="0" applyFont="1" applyFill="1" applyAlignment="1">
      <alignment horizontal="left"/>
    </xf>
    <xf numFmtId="49" fontId="2" fillId="2" borderId="1" xfId="0" applyNumberFormat="1" applyFont="1" applyFill="1" applyBorder="1" applyAlignment="1">
      <alignment horizontal="left" vertical="top" wrapText="1"/>
    </xf>
    <xf numFmtId="0" fontId="16"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8" fillId="2" borderId="0" xfId="0" applyFont="1" applyFill="1" applyAlignment="1">
      <alignment horizontal="center" vertical="center" wrapText="1"/>
    </xf>
    <xf numFmtId="0" fontId="18" fillId="2" borderId="0" xfId="0" applyFont="1" applyFill="1" applyAlignment="1">
      <alignment horizontal="center" vertical="center" wrapText="1"/>
    </xf>
    <xf numFmtId="0" fontId="16" fillId="2" borderId="1" xfId="0" applyFont="1" applyFill="1" applyBorder="1" applyAlignment="1">
      <alignment vertical="center" wrapText="1"/>
    </xf>
    <xf numFmtId="0" fontId="2" fillId="2" borderId="1" xfId="1" applyFont="1" applyFill="1" applyBorder="1" applyAlignment="1">
      <alignment horizontal="center" vertical="center" wrapText="1"/>
    </xf>
    <xf numFmtId="4" fontId="13" fillId="2" borderId="1" xfId="0" applyNumberFormat="1" applyFont="1" applyFill="1" applyBorder="1" applyAlignment="1">
      <alignment horizontal="right" vertical="center" wrapText="1"/>
    </xf>
    <xf numFmtId="0" fontId="6" fillId="2" borderId="0" xfId="0" applyFont="1" applyFill="1" applyAlignment="1">
      <alignment horizontal="left" wrapText="1"/>
    </xf>
    <xf numFmtId="0" fontId="2" fillId="2" borderId="5"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top" wrapText="1"/>
    </xf>
    <xf numFmtId="0" fontId="12" fillId="2" borderId="0" xfId="0" applyFont="1" applyFill="1" applyAlignment="1">
      <alignment horizontal="center" vertical="center" wrapText="1"/>
    </xf>
    <xf numFmtId="0" fontId="9" fillId="2" borderId="0" xfId="0" applyFont="1" applyFill="1" applyAlignment="1">
      <alignment vertical="top" wrapText="1"/>
    </xf>
    <xf numFmtId="0" fontId="9" fillId="2" borderId="1" xfId="0" applyFont="1" applyFill="1" applyBorder="1" applyAlignment="1">
      <alignment horizontal="center" vertical="center" wrapText="1"/>
    </xf>
    <xf numFmtId="0" fontId="9" fillId="2" borderId="0" xfId="0" applyFont="1" applyFill="1" applyBorder="1" applyAlignment="1">
      <alignment horizontal="left" vertical="top" wrapText="1"/>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top"/>
    </xf>
    <xf numFmtId="49" fontId="9" fillId="2" borderId="1" xfId="0" applyNumberFormat="1" applyFont="1" applyFill="1" applyBorder="1" applyAlignment="1">
      <alignment horizontal="center" vertical="top" wrapText="1"/>
    </xf>
  </cellXfs>
  <cellStyles count="7">
    <cellStyle name="Обычный" xfId="0" builtinId="0"/>
    <cellStyle name="Обычный 2" xfId="1"/>
    <cellStyle name="Стиль 1" xfId="3"/>
    <cellStyle name="Стиль 2" xfId="4"/>
    <cellStyle name="Стиль 3" xfId="5"/>
    <cellStyle name="Финансовый" xfId="6" builtinId="3"/>
    <cellStyle name="Финансовый 2" xfId="2"/>
  </cellStyles>
  <dxfs count="0"/>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W35"/>
  <sheetViews>
    <sheetView tabSelected="1" view="pageBreakPreview" zoomScale="70" zoomScaleNormal="85" zoomScaleSheetLayoutView="70" zoomScalePageLayoutView="70" workbookViewId="0">
      <selection activeCell="N8" sqref="N8"/>
    </sheetView>
  </sheetViews>
  <sheetFormatPr defaultColWidth="9.109375" defaultRowHeight="15" x14ac:dyDescent="0.3"/>
  <cols>
    <col min="1" max="1" width="4.88671875" style="56" customWidth="1"/>
    <col min="2" max="2" width="27.33203125" style="56" customWidth="1"/>
    <col min="3" max="3" width="25.88671875" style="56" customWidth="1"/>
    <col min="4" max="4" width="12.5546875" style="56" customWidth="1"/>
    <col min="5" max="5" width="11.109375" style="56" customWidth="1"/>
    <col min="6" max="6" width="10.33203125" style="56" customWidth="1"/>
    <col min="7" max="7" width="14.109375" style="56" customWidth="1"/>
    <col min="8" max="8" width="11.33203125" style="56" customWidth="1"/>
    <col min="9" max="9" width="10.44140625" style="56" customWidth="1"/>
    <col min="10" max="10" width="10.109375" style="56" customWidth="1"/>
    <col min="11" max="11" width="15.44140625" style="57" customWidth="1"/>
    <col min="12" max="12" width="10.88671875" style="56" bestFit="1" customWidth="1"/>
    <col min="13" max="13" width="35.109375" style="56" customWidth="1"/>
    <col min="14" max="14" width="67.44140625" style="56" customWidth="1"/>
    <col min="15" max="15" width="10.21875" style="56" customWidth="1"/>
    <col min="16" max="16" width="10.88671875" style="56" customWidth="1"/>
    <col min="17" max="17" width="12.77734375" style="56" customWidth="1"/>
    <col min="18" max="18" width="11.88671875" style="56" bestFit="1" customWidth="1"/>
    <col min="19" max="19" width="8.44140625" style="56" customWidth="1"/>
    <col min="20" max="16384" width="9.109375" style="56"/>
  </cols>
  <sheetData>
    <row r="1" spans="1:23" x14ac:dyDescent="0.3">
      <c r="P1" s="58"/>
      <c r="Q1" s="58"/>
      <c r="R1" s="58"/>
      <c r="S1" s="58" t="s">
        <v>39</v>
      </c>
    </row>
    <row r="2" spans="1:23" x14ac:dyDescent="0.3">
      <c r="A2" s="59"/>
      <c r="C2" s="57"/>
      <c r="D2" s="57"/>
      <c r="E2" s="57"/>
      <c r="F2" s="57"/>
      <c r="G2" s="57"/>
      <c r="H2" s="57"/>
      <c r="I2" s="57"/>
      <c r="J2" s="57"/>
      <c r="L2" s="57"/>
      <c r="M2" s="57"/>
      <c r="N2" s="57"/>
      <c r="O2" s="57"/>
      <c r="P2" s="57"/>
      <c r="Q2" s="57"/>
      <c r="R2" s="57"/>
      <c r="S2" s="57"/>
    </row>
    <row r="3" spans="1:23" ht="41.25" customHeight="1" x14ac:dyDescent="0.3">
      <c r="A3" s="115" t="s">
        <v>167</v>
      </c>
      <c r="B3" s="115"/>
      <c r="C3" s="115"/>
      <c r="D3" s="115"/>
      <c r="E3" s="115"/>
      <c r="F3" s="115"/>
      <c r="G3" s="115"/>
      <c r="H3" s="115"/>
      <c r="I3" s="115"/>
      <c r="J3" s="115"/>
      <c r="K3" s="115"/>
      <c r="L3" s="115"/>
      <c r="M3" s="115"/>
      <c r="N3" s="115"/>
      <c r="O3" s="115"/>
      <c r="P3" s="115"/>
      <c r="Q3" s="115"/>
      <c r="R3" s="115"/>
      <c r="S3" s="115"/>
      <c r="W3" s="60"/>
    </row>
    <row r="4" spans="1:23" x14ac:dyDescent="0.3">
      <c r="A4" s="59"/>
      <c r="C4" s="61"/>
      <c r="D4" s="61"/>
      <c r="E4" s="61"/>
      <c r="G4" s="61"/>
      <c r="H4" s="61"/>
      <c r="I4" s="61"/>
      <c r="J4" s="61"/>
      <c r="K4" s="61"/>
      <c r="L4" s="61"/>
      <c r="M4" s="61"/>
      <c r="N4" s="61"/>
      <c r="O4" s="61"/>
      <c r="P4" s="57"/>
      <c r="Q4" s="57"/>
      <c r="R4" s="57"/>
      <c r="S4" s="57"/>
      <c r="W4" s="60"/>
    </row>
    <row r="5" spans="1:23" s="60" customFormat="1" ht="27" customHeight="1" x14ac:dyDescent="0.3">
      <c r="A5" s="116" t="s">
        <v>1</v>
      </c>
      <c r="B5" s="116" t="s">
        <v>20</v>
      </c>
      <c r="C5" s="116" t="s">
        <v>85</v>
      </c>
      <c r="D5" s="116" t="s">
        <v>78</v>
      </c>
      <c r="E5" s="116"/>
      <c r="F5" s="116"/>
      <c r="G5" s="116"/>
      <c r="H5" s="116"/>
      <c r="I5" s="116"/>
      <c r="J5" s="116"/>
      <c r="K5" s="116"/>
      <c r="L5" s="116"/>
      <c r="M5" s="62" t="s">
        <v>19</v>
      </c>
      <c r="N5" s="62"/>
      <c r="O5" s="116" t="s">
        <v>27</v>
      </c>
      <c r="P5" s="116"/>
      <c r="Q5" s="116"/>
      <c r="R5" s="116"/>
      <c r="S5" s="117" t="s">
        <v>168</v>
      </c>
    </row>
    <row r="6" spans="1:23" s="60" customFormat="1" ht="61.2" customHeight="1" x14ac:dyDescent="0.3">
      <c r="A6" s="116"/>
      <c r="B6" s="116"/>
      <c r="C6" s="116"/>
      <c r="D6" s="116" t="s">
        <v>79</v>
      </c>
      <c r="E6" s="116"/>
      <c r="F6" s="116"/>
      <c r="G6" s="116"/>
      <c r="H6" s="116" t="s">
        <v>80</v>
      </c>
      <c r="I6" s="116"/>
      <c r="J6" s="116"/>
      <c r="K6" s="116"/>
      <c r="L6" s="116"/>
      <c r="M6" s="116" t="s">
        <v>14</v>
      </c>
      <c r="N6" s="116" t="s">
        <v>15</v>
      </c>
      <c r="O6" s="117" t="s">
        <v>29</v>
      </c>
      <c r="P6" s="117" t="s">
        <v>31</v>
      </c>
      <c r="Q6" s="117" t="s">
        <v>75</v>
      </c>
      <c r="R6" s="117" t="s">
        <v>84</v>
      </c>
      <c r="S6" s="117"/>
    </row>
    <row r="7" spans="1:23" s="60" customFormat="1" ht="75.599999999999994" customHeight="1" x14ac:dyDescent="0.3">
      <c r="A7" s="116"/>
      <c r="B7" s="116"/>
      <c r="C7" s="116"/>
      <c r="D7" s="63" t="s">
        <v>81</v>
      </c>
      <c r="E7" s="63" t="s">
        <v>8</v>
      </c>
      <c r="F7" s="63" t="s">
        <v>9</v>
      </c>
      <c r="G7" s="63" t="s">
        <v>83</v>
      </c>
      <c r="H7" s="63" t="s">
        <v>81</v>
      </c>
      <c r="I7" s="63" t="s">
        <v>8</v>
      </c>
      <c r="J7" s="63" t="s">
        <v>9</v>
      </c>
      <c r="K7" s="63" t="s">
        <v>83</v>
      </c>
      <c r="L7" s="63" t="s">
        <v>82</v>
      </c>
      <c r="M7" s="116"/>
      <c r="N7" s="116"/>
      <c r="O7" s="117"/>
      <c r="P7" s="117"/>
      <c r="Q7" s="117"/>
      <c r="R7" s="117"/>
      <c r="S7" s="117"/>
    </row>
    <row r="8" spans="1:23" ht="319.2" customHeight="1" x14ac:dyDescent="0.3">
      <c r="A8" s="64"/>
      <c r="B8" s="65" t="s">
        <v>52</v>
      </c>
      <c r="C8" s="66" t="s">
        <v>77</v>
      </c>
      <c r="D8" s="67">
        <f>D9+D20+D23</f>
        <v>71183.850000000006</v>
      </c>
      <c r="E8" s="55">
        <f>SUM(E9,E20,E23)</f>
        <v>0</v>
      </c>
      <c r="F8" s="55">
        <f>SUM(F9,F20,F23)</f>
        <v>0</v>
      </c>
      <c r="G8" s="55">
        <f>SUM(G9,G20,G23)</f>
        <v>71183.850000000006</v>
      </c>
      <c r="H8" s="67">
        <f>SUM(I8:K8)</f>
        <v>71183.64</v>
      </c>
      <c r="I8" s="55">
        <f>SUM(I9,I20,I23)</f>
        <v>0</v>
      </c>
      <c r="J8" s="55">
        <f>SUM(J9,J20,J23)</f>
        <v>0</v>
      </c>
      <c r="K8" s="55">
        <f>K20+K23+K9</f>
        <v>71183.64</v>
      </c>
      <c r="L8" s="68">
        <f>IF(D8&gt;0,K8/D8*100,"")</f>
        <v>99.999704989263705</v>
      </c>
      <c r="M8" s="69" t="s">
        <v>169</v>
      </c>
      <c r="N8" s="70" t="s">
        <v>170</v>
      </c>
      <c r="O8" s="66" t="s">
        <v>44</v>
      </c>
      <c r="P8" s="66" t="s">
        <v>44</v>
      </c>
      <c r="Q8" s="66" t="s">
        <v>44</v>
      </c>
      <c r="R8" s="66" t="s">
        <v>44</v>
      </c>
      <c r="S8" s="71" t="s">
        <v>54</v>
      </c>
    </row>
    <row r="9" spans="1:23" ht="408.6" customHeight="1" x14ac:dyDescent="0.3">
      <c r="A9" s="64"/>
      <c r="B9" s="65" t="s">
        <v>53</v>
      </c>
      <c r="C9" s="66" t="s">
        <v>77</v>
      </c>
      <c r="D9" s="67">
        <f>G9</f>
        <v>41708.65</v>
      </c>
      <c r="E9" s="72">
        <f>SUM(E10,E11,E13)</f>
        <v>0</v>
      </c>
      <c r="F9" s="72">
        <f>SUM(F10,F11,F13)</f>
        <v>0</v>
      </c>
      <c r="G9" s="72">
        <v>41708.65</v>
      </c>
      <c r="H9" s="67">
        <f>K9</f>
        <v>41708.65</v>
      </c>
      <c r="I9" s="72">
        <f>SUM(I10,I11,I13)</f>
        <v>0</v>
      </c>
      <c r="J9" s="72">
        <f>SUM(J10,J11,J13)</f>
        <v>0</v>
      </c>
      <c r="K9" s="72">
        <v>41708.65</v>
      </c>
      <c r="L9" s="68">
        <f>IF(D9&gt;0,K9/D9*100,"")</f>
        <v>100</v>
      </c>
      <c r="M9" s="73" t="s">
        <v>114</v>
      </c>
      <c r="N9" s="74" t="s">
        <v>189</v>
      </c>
      <c r="O9" s="66"/>
      <c r="P9" s="66"/>
      <c r="Q9" s="66"/>
      <c r="R9" s="66"/>
      <c r="S9" s="71"/>
    </row>
    <row r="10" spans="1:23" s="79" customFormat="1" ht="95.4" customHeight="1" x14ac:dyDescent="0.3">
      <c r="A10" s="75"/>
      <c r="B10" s="76" t="s">
        <v>57</v>
      </c>
      <c r="C10" s="66" t="s">
        <v>77</v>
      </c>
      <c r="D10" s="67">
        <f t="shared" ref="D10:D18" si="0">SUM(E10:G10)</f>
        <v>0</v>
      </c>
      <c r="E10" s="77"/>
      <c r="F10" s="77"/>
      <c r="G10" s="77"/>
      <c r="H10" s="67">
        <f t="shared" ref="H10:H16" si="1">SUM(I10:K10)</f>
        <v>0</v>
      </c>
      <c r="I10" s="77"/>
      <c r="J10" s="77"/>
      <c r="K10" s="77"/>
      <c r="L10" s="68" t="str">
        <f t="shared" ref="L10:L22" si="2">IF(D10&gt;0,K10/D10*100,"")</f>
        <v/>
      </c>
      <c r="M10" s="73" t="s">
        <v>171</v>
      </c>
      <c r="N10" s="73" t="s">
        <v>172</v>
      </c>
      <c r="O10" s="71" t="s">
        <v>44</v>
      </c>
      <c r="P10" s="71" t="s">
        <v>44</v>
      </c>
      <c r="Q10" s="78">
        <v>0</v>
      </c>
      <c r="R10" s="71" t="s">
        <v>44</v>
      </c>
      <c r="S10" s="71" t="s">
        <v>54</v>
      </c>
      <c r="T10" s="56"/>
      <c r="U10" s="56"/>
      <c r="V10" s="56"/>
    </row>
    <row r="11" spans="1:23" ht="153.6" customHeight="1" x14ac:dyDescent="0.3">
      <c r="A11" s="64"/>
      <c r="B11" s="65" t="s">
        <v>58</v>
      </c>
      <c r="C11" s="66" t="s">
        <v>77</v>
      </c>
      <c r="D11" s="67">
        <f>G11</f>
        <v>41708.65</v>
      </c>
      <c r="E11" s="77">
        <f>SUM(E12:E12)</f>
        <v>0</v>
      </c>
      <c r="F11" s="77">
        <f>SUM(F12:F12)</f>
        <v>0</v>
      </c>
      <c r="G11" s="72">
        <v>41708.65</v>
      </c>
      <c r="H11" s="67">
        <f>K11</f>
        <v>41708.65</v>
      </c>
      <c r="I11" s="77">
        <f>SUM(I12:I12)</f>
        <v>0</v>
      </c>
      <c r="J11" s="77">
        <f>SUM(J12:J12)</f>
        <v>0</v>
      </c>
      <c r="K11" s="72">
        <v>41708.65</v>
      </c>
      <c r="L11" s="68">
        <f t="shared" si="2"/>
        <v>100</v>
      </c>
      <c r="M11" s="80" t="s">
        <v>122</v>
      </c>
      <c r="N11" s="109" t="s">
        <v>187</v>
      </c>
      <c r="O11" s="66" t="s">
        <v>44</v>
      </c>
      <c r="P11" s="66" t="s">
        <v>44</v>
      </c>
      <c r="Q11" s="66" t="s">
        <v>44</v>
      </c>
      <c r="R11" s="66" t="s">
        <v>44</v>
      </c>
      <c r="S11" s="108" t="s">
        <v>54</v>
      </c>
    </row>
    <row r="12" spans="1:23" ht="231.6" customHeight="1" x14ac:dyDescent="0.3">
      <c r="A12" s="64"/>
      <c r="B12" s="65" t="s">
        <v>121</v>
      </c>
      <c r="C12" s="66" t="s">
        <v>77</v>
      </c>
      <c r="D12" s="67">
        <f>G12</f>
        <v>41708.65</v>
      </c>
      <c r="E12" s="77"/>
      <c r="F12" s="77"/>
      <c r="G12" s="72">
        <v>41708.65</v>
      </c>
      <c r="H12" s="67">
        <f>K12</f>
        <v>41708.65</v>
      </c>
      <c r="I12" s="77"/>
      <c r="J12" s="77"/>
      <c r="K12" s="72">
        <v>41708.65</v>
      </c>
      <c r="L12" s="68">
        <f t="shared" si="2"/>
        <v>100</v>
      </c>
      <c r="M12" s="74" t="s">
        <v>122</v>
      </c>
      <c r="N12" s="109"/>
      <c r="O12" s="66" t="s">
        <v>44</v>
      </c>
      <c r="P12" s="66" t="s">
        <v>44</v>
      </c>
      <c r="Q12" s="66" t="s">
        <v>44</v>
      </c>
      <c r="R12" s="66" t="s">
        <v>44</v>
      </c>
      <c r="S12" s="108"/>
    </row>
    <row r="13" spans="1:23" ht="151.19999999999999" customHeight="1" x14ac:dyDescent="0.3">
      <c r="A13" s="64"/>
      <c r="B13" s="65" t="s">
        <v>59</v>
      </c>
      <c r="C13" s="66" t="s">
        <v>60</v>
      </c>
      <c r="D13" s="67">
        <f t="shared" si="0"/>
        <v>0</v>
      </c>
      <c r="E13" s="77"/>
      <c r="F13" s="77"/>
      <c r="G13" s="77"/>
      <c r="H13" s="67">
        <f t="shared" si="1"/>
        <v>0</v>
      </c>
      <c r="I13" s="77"/>
      <c r="J13" s="77"/>
      <c r="K13" s="77"/>
      <c r="L13" s="68" t="str">
        <f t="shared" si="2"/>
        <v/>
      </c>
      <c r="M13" s="73" t="s">
        <v>173</v>
      </c>
      <c r="N13" s="81" t="s">
        <v>174</v>
      </c>
      <c r="O13" s="66" t="s">
        <v>44</v>
      </c>
      <c r="P13" s="66" t="s">
        <v>44</v>
      </c>
      <c r="Q13" s="66" t="s">
        <v>44</v>
      </c>
      <c r="R13" s="66" t="s">
        <v>44</v>
      </c>
      <c r="S13" s="66" t="s">
        <v>54</v>
      </c>
    </row>
    <row r="14" spans="1:23" ht="87" customHeight="1" x14ac:dyDescent="0.3">
      <c r="A14" s="64"/>
      <c r="B14" s="65" t="s">
        <v>61</v>
      </c>
      <c r="C14" s="66" t="s">
        <v>77</v>
      </c>
      <c r="D14" s="72">
        <f t="shared" si="0"/>
        <v>0</v>
      </c>
      <c r="E14" s="72">
        <f>SUM(E15:E15)</f>
        <v>0</v>
      </c>
      <c r="F14" s="72">
        <f t="shared" ref="F14:K14" si="3">SUM(F15:F15)</f>
        <v>0</v>
      </c>
      <c r="G14" s="72">
        <f t="shared" si="3"/>
        <v>0</v>
      </c>
      <c r="H14" s="67">
        <f t="shared" si="1"/>
        <v>0</v>
      </c>
      <c r="I14" s="72">
        <f t="shared" si="3"/>
        <v>0</v>
      </c>
      <c r="J14" s="72">
        <f t="shared" si="3"/>
        <v>0</v>
      </c>
      <c r="K14" s="72">
        <f t="shared" si="3"/>
        <v>0</v>
      </c>
      <c r="L14" s="68" t="str">
        <f t="shared" si="2"/>
        <v/>
      </c>
      <c r="M14" s="82" t="s">
        <v>140</v>
      </c>
      <c r="N14" s="73" t="s">
        <v>150</v>
      </c>
      <c r="O14" s="66" t="s">
        <v>44</v>
      </c>
      <c r="P14" s="66" t="s">
        <v>44</v>
      </c>
      <c r="Q14" s="66" t="s">
        <v>44</v>
      </c>
      <c r="R14" s="66" t="s">
        <v>44</v>
      </c>
      <c r="S14" s="66" t="s">
        <v>54</v>
      </c>
    </row>
    <row r="15" spans="1:23" ht="218.4" customHeight="1" x14ac:dyDescent="0.3">
      <c r="A15" s="83"/>
      <c r="B15" s="69" t="s">
        <v>88</v>
      </c>
      <c r="C15" s="66" t="s">
        <v>77</v>
      </c>
      <c r="D15" s="67">
        <f t="shared" si="0"/>
        <v>0</v>
      </c>
      <c r="E15" s="77"/>
      <c r="F15" s="77"/>
      <c r="G15" s="77"/>
      <c r="H15" s="67">
        <f t="shared" si="1"/>
        <v>0</v>
      </c>
      <c r="I15" s="77"/>
      <c r="J15" s="77"/>
      <c r="K15" s="77"/>
      <c r="L15" s="68" t="str">
        <f t="shared" si="2"/>
        <v/>
      </c>
      <c r="M15" s="76" t="s">
        <v>117</v>
      </c>
      <c r="N15" s="76" t="s">
        <v>175</v>
      </c>
      <c r="O15" s="66" t="s">
        <v>44</v>
      </c>
      <c r="P15" s="66" t="s">
        <v>44</v>
      </c>
      <c r="Q15" s="66" t="s">
        <v>44</v>
      </c>
      <c r="R15" s="66" t="s">
        <v>44</v>
      </c>
      <c r="S15" s="66" t="s">
        <v>54</v>
      </c>
    </row>
    <row r="16" spans="1:23" ht="85.95" customHeight="1" x14ac:dyDescent="0.3">
      <c r="A16" s="83"/>
      <c r="B16" s="81" t="s">
        <v>92</v>
      </c>
      <c r="C16" s="66" t="s">
        <v>77</v>
      </c>
      <c r="D16" s="72">
        <f t="shared" si="0"/>
        <v>0</v>
      </c>
      <c r="E16" s="72">
        <f t="shared" ref="E16:K16" si="4">SUM(E18,E19)</f>
        <v>0</v>
      </c>
      <c r="F16" s="72">
        <f t="shared" si="4"/>
        <v>0</v>
      </c>
      <c r="G16" s="72">
        <f t="shared" si="4"/>
        <v>0</v>
      </c>
      <c r="H16" s="67">
        <f t="shared" si="1"/>
        <v>0</v>
      </c>
      <c r="I16" s="72">
        <f t="shared" si="4"/>
        <v>0</v>
      </c>
      <c r="J16" s="72">
        <f t="shared" si="4"/>
        <v>0</v>
      </c>
      <c r="K16" s="72">
        <f t="shared" si="4"/>
        <v>0</v>
      </c>
      <c r="L16" s="68" t="str">
        <f t="shared" si="2"/>
        <v/>
      </c>
      <c r="M16" s="76" t="s">
        <v>118</v>
      </c>
      <c r="N16" s="76" t="s">
        <v>136</v>
      </c>
      <c r="O16" s="66" t="s">
        <v>44</v>
      </c>
      <c r="P16" s="66" t="s">
        <v>44</v>
      </c>
      <c r="Q16" s="66" t="s">
        <v>44</v>
      </c>
      <c r="R16" s="66" t="s">
        <v>44</v>
      </c>
      <c r="S16" s="66" t="s">
        <v>54</v>
      </c>
    </row>
    <row r="17" spans="1:20" s="60" customFormat="1" ht="60" customHeight="1" x14ac:dyDescent="0.3">
      <c r="A17" s="83"/>
      <c r="B17" s="69"/>
      <c r="C17" s="66"/>
      <c r="D17" s="63" t="s">
        <v>81</v>
      </c>
      <c r="E17" s="63" t="s">
        <v>8</v>
      </c>
      <c r="F17" s="63" t="s">
        <v>9</v>
      </c>
      <c r="G17" s="63" t="s">
        <v>83</v>
      </c>
      <c r="H17" s="63" t="s">
        <v>81</v>
      </c>
      <c r="I17" s="63" t="s">
        <v>8</v>
      </c>
      <c r="J17" s="63" t="s">
        <v>9</v>
      </c>
      <c r="K17" s="63" t="s">
        <v>83</v>
      </c>
      <c r="L17" s="63" t="s">
        <v>82</v>
      </c>
      <c r="M17" s="76"/>
      <c r="N17" s="76"/>
      <c r="O17" s="66"/>
      <c r="P17" s="66"/>
      <c r="Q17" s="66"/>
      <c r="R17" s="66"/>
      <c r="S17" s="66"/>
    </row>
    <row r="18" spans="1:20" ht="105" x14ac:dyDescent="0.3">
      <c r="A18" s="83"/>
      <c r="B18" s="74" t="s">
        <v>105</v>
      </c>
      <c r="C18" s="66" t="s">
        <v>77</v>
      </c>
      <c r="D18" s="67">
        <f t="shared" si="0"/>
        <v>0</v>
      </c>
      <c r="E18" s="77"/>
      <c r="F18" s="77"/>
      <c r="G18" s="77"/>
      <c r="H18" s="67">
        <f>SUM(I18:K18)</f>
        <v>0</v>
      </c>
      <c r="I18" s="77"/>
      <c r="J18" s="77"/>
      <c r="K18" s="77"/>
      <c r="L18" s="68" t="str">
        <f t="shared" si="2"/>
        <v/>
      </c>
      <c r="M18" s="76" t="s">
        <v>176</v>
      </c>
      <c r="N18" s="76" t="s">
        <v>177</v>
      </c>
      <c r="O18" s="66" t="s">
        <v>44</v>
      </c>
      <c r="P18" s="66" t="s">
        <v>44</v>
      </c>
      <c r="Q18" s="66" t="s">
        <v>44</v>
      </c>
      <c r="R18" s="66" t="s">
        <v>44</v>
      </c>
      <c r="S18" s="66" t="s">
        <v>54</v>
      </c>
      <c r="T18" s="84"/>
    </row>
    <row r="19" spans="1:20" ht="199.2" customHeight="1" x14ac:dyDescent="0.3">
      <c r="A19" s="83"/>
      <c r="B19" s="81" t="s">
        <v>106</v>
      </c>
      <c r="C19" s="66" t="s">
        <v>77</v>
      </c>
      <c r="D19" s="67">
        <f>SUM(E19:G19)</f>
        <v>0</v>
      </c>
      <c r="E19" s="77"/>
      <c r="F19" s="77"/>
      <c r="G19" s="77"/>
      <c r="H19" s="67">
        <f>SUM(I19:K19)</f>
        <v>0</v>
      </c>
      <c r="I19" s="77"/>
      <c r="J19" s="77"/>
      <c r="K19" s="77"/>
      <c r="L19" s="68" t="str">
        <f t="shared" si="2"/>
        <v/>
      </c>
      <c r="M19" s="76" t="s">
        <v>178</v>
      </c>
      <c r="N19" s="76" t="s">
        <v>179</v>
      </c>
      <c r="O19" s="66" t="s">
        <v>44</v>
      </c>
      <c r="P19" s="66" t="s">
        <v>44</v>
      </c>
      <c r="Q19" s="66" t="s">
        <v>44</v>
      </c>
      <c r="R19" s="66" t="s">
        <v>44</v>
      </c>
      <c r="S19" s="66" t="s">
        <v>54</v>
      </c>
    </row>
    <row r="20" spans="1:20" ht="97.95" customHeight="1" x14ac:dyDescent="0.3">
      <c r="A20" s="83"/>
      <c r="B20" s="69" t="s">
        <v>97</v>
      </c>
      <c r="C20" s="66" t="s">
        <v>77</v>
      </c>
      <c r="D20" s="67">
        <f>SUM(E20:G20)</f>
        <v>27523.200000000001</v>
      </c>
      <c r="E20" s="72">
        <f>SUM(E21,E22)</f>
        <v>0</v>
      </c>
      <c r="F20" s="72">
        <f>SUM(F21,F22)</f>
        <v>0</v>
      </c>
      <c r="G20" s="72">
        <f>G21+G22</f>
        <v>27523.200000000001</v>
      </c>
      <c r="H20" s="67">
        <f>SUM(I20:K20)</f>
        <v>27523</v>
      </c>
      <c r="I20" s="72">
        <f>SUM(I21,I22)</f>
        <v>0</v>
      </c>
      <c r="J20" s="72">
        <f>SUM(J21,J22)</f>
        <v>0</v>
      </c>
      <c r="K20" s="72">
        <f>K21+K22</f>
        <v>27523</v>
      </c>
      <c r="L20" s="68">
        <f t="shared" si="2"/>
        <v>99.999273340309259</v>
      </c>
      <c r="M20" s="76" t="s">
        <v>120</v>
      </c>
      <c r="N20" s="69" t="s">
        <v>188</v>
      </c>
      <c r="O20" s="66" t="s">
        <v>44</v>
      </c>
      <c r="P20" s="66" t="s">
        <v>44</v>
      </c>
      <c r="Q20" s="66" t="s">
        <v>44</v>
      </c>
      <c r="R20" s="66" t="s">
        <v>44</v>
      </c>
      <c r="S20" s="66" t="s">
        <v>54</v>
      </c>
    </row>
    <row r="21" spans="1:20" ht="129.6" customHeight="1" x14ac:dyDescent="0.3">
      <c r="A21" s="85"/>
      <c r="B21" s="69" t="s">
        <v>109</v>
      </c>
      <c r="C21" s="66" t="s">
        <v>77</v>
      </c>
      <c r="D21" s="67">
        <f>G21</f>
        <v>27459</v>
      </c>
      <c r="E21" s="77"/>
      <c r="F21" s="86"/>
      <c r="G21" s="77">
        <v>27459</v>
      </c>
      <c r="H21" s="67">
        <f>K21</f>
        <v>27458.83</v>
      </c>
      <c r="I21" s="77" t="s">
        <v>44</v>
      </c>
      <c r="J21" s="77" t="s">
        <v>44</v>
      </c>
      <c r="K21" s="77">
        <v>27458.83</v>
      </c>
      <c r="L21" s="68">
        <f t="shared" si="2"/>
        <v>99.999380895152783</v>
      </c>
      <c r="M21" s="81" t="s">
        <v>115</v>
      </c>
      <c r="N21" s="87" t="s">
        <v>180</v>
      </c>
      <c r="O21" s="66" t="s">
        <v>44</v>
      </c>
      <c r="P21" s="66" t="s">
        <v>44</v>
      </c>
      <c r="Q21" s="66" t="s">
        <v>44</v>
      </c>
      <c r="R21" s="66" t="s">
        <v>44</v>
      </c>
      <c r="S21" s="66" t="s">
        <v>54</v>
      </c>
    </row>
    <row r="22" spans="1:20" ht="409.2" customHeight="1" x14ac:dyDescent="0.3">
      <c r="A22" s="83"/>
      <c r="B22" s="69" t="s">
        <v>125</v>
      </c>
      <c r="C22" s="66" t="s">
        <v>77</v>
      </c>
      <c r="D22" s="67">
        <f>G22</f>
        <v>64.2</v>
      </c>
      <c r="E22" s="77" t="s">
        <v>44</v>
      </c>
      <c r="F22" s="77" t="s">
        <v>44</v>
      </c>
      <c r="G22" s="77">
        <v>64.2</v>
      </c>
      <c r="H22" s="67">
        <f>K22</f>
        <v>64.17</v>
      </c>
      <c r="I22" s="77" t="s">
        <v>44</v>
      </c>
      <c r="J22" s="77" t="s">
        <v>44</v>
      </c>
      <c r="K22" s="77">
        <v>64.17</v>
      </c>
      <c r="L22" s="68">
        <f t="shared" si="2"/>
        <v>99.953271028037378</v>
      </c>
      <c r="M22" s="76" t="s">
        <v>119</v>
      </c>
      <c r="N22" s="76" t="s">
        <v>181</v>
      </c>
      <c r="O22" s="66" t="s">
        <v>123</v>
      </c>
      <c r="P22" s="66" t="s">
        <v>142</v>
      </c>
      <c r="Q22" s="66" t="s">
        <v>44</v>
      </c>
      <c r="R22" s="66" t="s">
        <v>2</v>
      </c>
      <c r="S22" s="66" t="s">
        <v>54</v>
      </c>
    </row>
    <row r="23" spans="1:20" ht="59.4" customHeight="1" x14ac:dyDescent="0.3">
      <c r="A23" s="83"/>
      <c r="B23" s="69" t="s">
        <v>100</v>
      </c>
      <c r="C23" s="66" t="s">
        <v>116</v>
      </c>
      <c r="D23" s="67">
        <f>SUM(E23:G23)</f>
        <v>1952</v>
      </c>
      <c r="E23" s="72">
        <f>SUM(E25:E25)</f>
        <v>0</v>
      </c>
      <c r="F23" s="72">
        <f>SUM(F25:F25)</f>
        <v>0</v>
      </c>
      <c r="G23" s="67">
        <f>G25+G27</f>
        <v>1952</v>
      </c>
      <c r="H23" s="67">
        <f>H25+H27</f>
        <v>1951.99</v>
      </c>
      <c r="I23" s="66" t="s">
        <v>44</v>
      </c>
      <c r="J23" s="66" t="s">
        <v>44</v>
      </c>
      <c r="K23" s="88">
        <f>K25+K27</f>
        <v>1951.99</v>
      </c>
      <c r="L23" s="78">
        <f>K23/G23*100</f>
        <v>99.999487704918039</v>
      </c>
      <c r="M23" s="76" t="s">
        <v>182</v>
      </c>
      <c r="N23" s="76" t="s">
        <v>183</v>
      </c>
      <c r="O23" s="89">
        <f>O25+O27</f>
        <v>1952</v>
      </c>
      <c r="P23" s="89">
        <f>P25+P27</f>
        <v>1951.99</v>
      </c>
      <c r="Q23" s="89">
        <f>Q25+Q27</f>
        <v>0</v>
      </c>
      <c r="R23" s="90">
        <f>R25+R27</f>
        <v>3</v>
      </c>
      <c r="S23" s="66" t="s">
        <v>54</v>
      </c>
    </row>
    <row r="24" spans="1:20" s="60" customFormat="1" ht="68.400000000000006" customHeight="1" x14ac:dyDescent="0.3">
      <c r="A24" s="91"/>
      <c r="B24" s="92"/>
      <c r="C24" s="93"/>
      <c r="D24" s="94" t="s">
        <v>81</v>
      </c>
      <c r="E24" s="94" t="s">
        <v>8</v>
      </c>
      <c r="F24" s="94" t="s">
        <v>9</v>
      </c>
      <c r="G24" s="94" t="s">
        <v>83</v>
      </c>
      <c r="H24" s="94" t="s">
        <v>81</v>
      </c>
      <c r="I24" s="94" t="s">
        <v>8</v>
      </c>
      <c r="J24" s="94" t="s">
        <v>9</v>
      </c>
      <c r="K24" s="94" t="s">
        <v>83</v>
      </c>
      <c r="L24" s="94" t="s">
        <v>82</v>
      </c>
      <c r="M24" s="95"/>
      <c r="N24" s="96"/>
      <c r="O24" s="93"/>
      <c r="P24" s="93"/>
      <c r="Q24" s="93"/>
      <c r="R24" s="93"/>
      <c r="S24" s="93"/>
    </row>
    <row r="25" spans="1:20" s="98" customFormat="1" ht="304.2" customHeight="1" x14ac:dyDescent="0.3">
      <c r="A25" s="111"/>
      <c r="B25" s="97" t="s">
        <v>113</v>
      </c>
      <c r="C25" s="112" t="s">
        <v>116</v>
      </c>
      <c r="D25" s="113">
        <f>G25</f>
        <v>1852</v>
      </c>
      <c r="E25" s="114" t="s">
        <v>44</v>
      </c>
      <c r="F25" s="114" t="s">
        <v>44</v>
      </c>
      <c r="G25" s="114">
        <v>1852</v>
      </c>
      <c r="H25" s="113">
        <f>K25</f>
        <v>1851.99</v>
      </c>
      <c r="I25" s="112" t="s">
        <v>44</v>
      </c>
      <c r="J25" s="112" t="s">
        <v>44</v>
      </c>
      <c r="K25" s="120">
        <v>1851.99</v>
      </c>
      <c r="L25" s="121">
        <f>K25/G25*100</f>
        <v>99.999460043196535</v>
      </c>
      <c r="M25" s="108" t="s">
        <v>143</v>
      </c>
      <c r="N25" s="110" t="s">
        <v>184</v>
      </c>
      <c r="O25" s="121">
        <v>1852</v>
      </c>
      <c r="P25" s="121">
        <v>1851.99</v>
      </c>
      <c r="Q25" s="119">
        <v>0</v>
      </c>
      <c r="R25" s="119">
        <v>2</v>
      </c>
      <c r="S25" s="112" t="s">
        <v>54</v>
      </c>
    </row>
    <row r="26" spans="1:20" s="98" customFormat="1" ht="187.95" hidden="1" customHeight="1" x14ac:dyDescent="0.3">
      <c r="A26" s="111"/>
      <c r="B26" s="97"/>
      <c r="C26" s="112"/>
      <c r="D26" s="113"/>
      <c r="E26" s="114"/>
      <c r="F26" s="114"/>
      <c r="G26" s="114"/>
      <c r="H26" s="113"/>
      <c r="I26" s="112"/>
      <c r="J26" s="112"/>
      <c r="K26" s="120"/>
      <c r="L26" s="121"/>
      <c r="M26" s="108"/>
      <c r="N26" s="110"/>
      <c r="O26" s="121"/>
      <c r="P26" s="121"/>
      <c r="Q26" s="119"/>
      <c r="R26" s="119"/>
      <c r="S26" s="112"/>
    </row>
    <row r="27" spans="1:20" s="98" customFormat="1" ht="250.8" customHeight="1" x14ac:dyDescent="0.3">
      <c r="A27" s="99"/>
      <c r="B27" s="97" t="s">
        <v>128</v>
      </c>
      <c r="C27" s="100" t="s">
        <v>116</v>
      </c>
      <c r="D27" s="101">
        <f>G27</f>
        <v>100</v>
      </c>
      <c r="E27" s="100" t="s">
        <v>44</v>
      </c>
      <c r="F27" s="100" t="s">
        <v>44</v>
      </c>
      <c r="G27" s="100">
        <v>100</v>
      </c>
      <c r="H27" s="100">
        <f>K27</f>
        <v>100</v>
      </c>
      <c r="I27" s="100" t="s">
        <v>44</v>
      </c>
      <c r="J27" s="100" t="s">
        <v>44</v>
      </c>
      <c r="K27" s="100">
        <v>100</v>
      </c>
      <c r="L27" s="78">
        <f>K27/G27*100</f>
        <v>100</v>
      </c>
      <c r="M27" s="102" t="s">
        <v>149</v>
      </c>
      <c r="N27" s="103" t="s">
        <v>190</v>
      </c>
      <c r="O27" s="100">
        <v>100</v>
      </c>
      <c r="P27" s="100">
        <v>100</v>
      </c>
      <c r="Q27" s="100">
        <v>0</v>
      </c>
      <c r="R27" s="100">
        <v>1</v>
      </c>
      <c r="S27" s="100" t="s">
        <v>54</v>
      </c>
    </row>
    <row r="28" spans="1:20" ht="19.8" customHeight="1" x14ac:dyDescent="0.3">
      <c r="A28" s="122" t="s">
        <v>185</v>
      </c>
      <c r="B28" s="122"/>
      <c r="C28" s="122"/>
      <c r="D28" s="122"/>
      <c r="E28" s="122"/>
      <c r="F28" s="122"/>
      <c r="G28" s="122"/>
      <c r="H28" s="122"/>
      <c r="I28" s="122"/>
      <c r="J28" s="104"/>
      <c r="K28" s="104"/>
      <c r="L28" s="105"/>
      <c r="M28" s="104"/>
      <c r="N28" s="104"/>
      <c r="O28" s="104"/>
      <c r="P28" s="104"/>
      <c r="Q28" s="104"/>
      <c r="R28" s="104"/>
      <c r="S28" s="104"/>
    </row>
    <row r="29" spans="1:20" ht="25.2" customHeight="1" x14ac:dyDescent="0.3">
      <c r="A29" s="122" t="s">
        <v>186</v>
      </c>
      <c r="B29" s="122"/>
      <c r="C29" s="122"/>
      <c r="D29" s="122"/>
      <c r="E29" s="122"/>
      <c r="F29" s="122"/>
      <c r="G29" s="122"/>
      <c r="H29" s="122"/>
      <c r="I29" s="122"/>
      <c r="J29" s="122"/>
      <c r="K29" s="122"/>
      <c r="L29" s="122"/>
      <c r="M29" s="122"/>
      <c r="N29" s="122"/>
      <c r="O29" s="122"/>
      <c r="P29" s="106"/>
      <c r="Q29" s="106"/>
      <c r="R29" s="106"/>
      <c r="S29" s="106"/>
    </row>
    <row r="30" spans="1:20" ht="9.6" customHeight="1" x14ac:dyDescent="0.3">
      <c r="A30" s="123" t="s">
        <v>166</v>
      </c>
      <c r="B30" s="123"/>
      <c r="C30" s="123"/>
      <c r="D30" s="123"/>
      <c r="E30" s="123"/>
      <c r="F30" s="123"/>
      <c r="G30" s="123"/>
      <c r="H30" s="123"/>
      <c r="I30" s="123"/>
      <c r="J30" s="123"/>
      <c r="K30" s="123"/>
      <c r="L30" s="123"/>
      <c r="M30" s="123"/>
      <c r="N30" s="123"/>
      <c r="O30" s="123"/>
      <c r="P30" s="123"/>
      <c r="Q30" s="123"/>
      <c r="R30" s="123"/>
      <c r="S30" s="123"/>
    </row>
    <row r="31" spans="1:20" ht="34.200000000000003" hidden="1" customHeight="1" x14ac:dyDescent="0.3">
      <c r="A31" s="123"/>
      <c r="B31" s="123"/>
      <c r="C31" s="123"/>
      <c r="D31" s="123"/>
      <c r="E31" s="123"/>
      <c r="F31" s="123"/>
      <c r="G31" s="123"/>
      <c r="H31" s="123"/>
      <c r="I31" s="123"/>
      <c r="J31" s="123"/>
      <c r="K31" s="123"/>
      <c r="L31" s="123"/>
      <c r="M31" s="123"/>
      <c r="N31" s="123"/>
      <c r="O31" s="123"/>
      <c r="P31" s="123"/>
      <c r="Q31" s="123"/>
      <c r="R31" s="123"/>
      <c r="S31" s="123"/>
    </row>
    <row r="32" spans="1:20" ht="36.6" hidden="1" customHeight="1" x14ac:dyDescent="0.3">
      <c r="A32" s="123"/>
      <c r="B32" s="123"/>
      <c r="C32" s="123"/>
      <c r="D32" s="123"/>
      <c r="E32" s="123"/>
      <c r="F32" s="123"/>
      <c r="G32" s="123"/>
      <c r="H32" s="123"/>
      <c r="I32" s="123"/>
      <c r="J32" s="123"/>
      <c r="K32" s="123"/>
      <c r="L32" s="123"/>
      <c r="M32" s="123"/>
      <c r="N32" s="123"/>
      <c r="O32" s="123"/>
      <c r="P32" s="123"/>
      <c r="Q32" s="123"/>
      <c r="R32" s="123"/>
      <c r="S32" s="123"/>
    </row>
    <row r="33" spans="1:19" ht="28.2" customHeight="1" x14ac:dyDescent="0.3">
      <c r="A33" s="123"/>
      <c r="B33" s="123"/>
      <c r="C33" s="123"/>
      <c r="D33" s="123"/>
      <c r="E33" s="123"/>
      <c r="F33" s="123"/>
      <c r="G33" s="123"/>
      <c r="H33" s="123"/>
      <c r="I33" s="123"/>
      <c r="J33" s="123"/>
      <c r="K33" s="123"/>
      <c r="L33" s="123"/>
      <c r="M33" s="123"/>
      <c r="N33" s="123"/>
      <c r="O33" s="123"/>
      <c r="P33" s="123"/>
      <c r="Q33" s="123"/>
      <c r="R33" s="123"/>
      <c r="S33" s="123"/>
    </row>
    <row r="34" spans="1:19" ht="69.599999999999994" customHeight="1" x14ac:dyDescent="0.3">
      <c r="B34" s="118" t="s">
        <v>135</v>
      </c>
      <c r="C34" s="118"/>
    </row>
    <row r="35" spans="1:19" ht="27" customHeight="1" x14ac:dyDescent="0.3">
      <c r="B35" s="107"/>
    </row>
  </sheetData>
  <mergeCells count="39">
    <mergeCell ref="B34:C34"/>
    <mergeCell ref="Q25:Q26"/>
    <mergeCell ref="R25:R26"/>
    <mergeCell ref="S25:S26"/>
    <mergeCell ref="K25:K26"/>
    <mergeCell ref="L25:L26"/>
    <mergeCell ref="O25:O26"/>
    <mergeCell ref="P25:P26"/>
    <mergeCell ref="M25:M26"/>
    <mergeCell ref="A29:O29"/>
    <mergeCell ref="A28:I28"/>
    <mergeCell ref="A30:S33"/>
    <mergeCell ref="A3:S3"/>
    <mergeCell ref="A5:A7"/>
    <mergeCell ref="B5:B7"/>
    <mergeCell ref="C5:C7"/>
    <mergeCell ref="D5:L5"/>
    <mergeCell ref="O5:R5"/>
    <mergeCell ref="S5:S7"/>
    <mergeCell ref="D6:G6"/>
    <mergeCell ref="H6:L6"/>
    <mergeCell ref="M6:M7"/>
    <mergeCell ref="N6:N7"/>
    <mergeCell ref="R6:R7"/>
    <mergeCell ref="Q6:Q7"/>
    <mergeCell ref="P6:P7"/>
    <mergeCell ref="O6:O7"/>
    <mergeCell ref="S11:S12"/>
    <mergeCell ref="N11:N12"/>
    <mergeCell ref="N25:N26"/>
    <mergeCell ref="A25:A26"/>
    <mergeCell ref="C25:C26"/>
    <mergeCell ref="D25:D26"/>
    <mergeCell ref="E25:E26"/>
    <mergeCell ref="F25:F26"/>
    <mergeCell ref="G25:G26"/>
    <mergeCell ref="H25:H26"/>
    <mergeCell ref="I25:I26"/>
    <mergeCell ref="J25:J26"/>
  </mergeCells>
  <printOptions horizontalCentered="1"/>
  <pageMargins left="0" right="0" top="0.39370078740157483" bottom="0.39370078740157483" header="0" footer="0"/>
  <pageSetup paperSize="9" scale="46" firstPageNumber="13" orientation="landscape" useFirstPageNumber="1" r:id="rId1"/>
  <headerFooter scaleWithDoc="0"/>
  <rowBreaks count="2" manualBreakCount="2">
    <brk id="23" min="3" max="18" man="1"/>
    <brk id="35" max="18" man="1"/>
  </rowBreaks>
  <colBreaks count="1" manualBreakCount="1">
    <brk id="1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98"/>
  <sheetViews>
    <sheetView view="pageBreakPreview" zoomScale="78" zoomScaleNormal="100" zoomScaleSheetLayoutView="78" zoomScalePageLayoutView="60" workbookViewId="0">
      <pane xSplit="3" ySplit="7" topLeftCell="D80" activePane="bottomRight" state="frozen"/>
      <selection pane="topRight" activeCell="D1" sqref="D1"/>
      <selection pane="bottomLeft" activeCell="A8" sqref="A8"/>
      <selection pane="bottomRight" activeCell="D95" sqref="D95"/>
    </sheetView>
  </sheetViews>
  <sheetFormatPr defaultColWidth="9.109375" defaultRowHeight="13.2" x14ac:dyDescent="0.25"/>
  <cols>
    <col min="1" max="1" width="18.33203125" style="2" customWidth="1"/>
    <col min="2" max="2" width="45.88671875" style="2" customWidth="1"/>
    <col min="3" max="3" width="24.109375" style="2" customWidth="1"/>
    <col min="4" max="4" width="21.44140625" style="2" customWidth="1"/>
    <col min="5" max="5" width="16.109375" style="2" customWidth="1"/>
    <col min="6" max="6" width="20.5546875" style="2" customWidth="1"/>
    <col min="7" max="7" width="18.88671875" style="2" customWidth="1"/>
    <col min="8" max="8" width="16.33203125" style="2" customWidth="1"/>
    <col min="9" max="9" width="15.5546875" style="2" customWidth="1"/>
    <col min="10" max="10" width="16.33203125" style="2" customWidth="1"/>
    <col min="11" max="16384" width="9.109375" style="2"/>
  </cols>
  <sheetData>
    <row r="1" spans="1:10" ht="18" x14ac:dyDescent="0.35">
      <c r="A1" s="18"/>
      <c r="B1" s="13"/>
      <c r="C1" s="14"/>
      <c r="D1" s="14"/>
      <c r="E1" s="14"/>
      <c r="F1" s="14"/>
      <c r="G1" s="14"/>
      <c r="H1" s="14"/>
      <c r="I1" s="14"/>
      <c r="J1" s="14" t="s">
        <v>32</v>
      </c>
    </row>
    <row r="2" spans="1:10" ht="69" customHeight="1" x14ac:dyDescent="0.25">
      <c r="A2" s="133" t="s">
        <v>151</v>
      </c>
      <c r="B2" s="134"/>
      <c r="C2" s="134"/>
      <c r="D2" s="134"/>
      <c r="E2" s="134"/>
      <c r="F2" s="134"/>
      <c r="G2" s="134"/>
      <c r="H2" s="134"/>
      <c r="I2" s="134"/>
      <c r="J2" s="134"/>
    </row>
    <row r="3" spans="1:10" ht="24.75" customHeight="1" x14ac:dyDescent="0.25">
      <c r="A3" s="130" t="s">
        <v>7</v>
      </c>
      <c r="B3" s="136" t="s">
        <v>30</v>
      </c>
      <c r="C3" s="130" t="s">
        <v>16</v>
      </c>
      <c r="D3" s="130" t="s">
        <v>129</v>
      </c>
      <c r="E3" s="130"/>
      <c r="F3" s="130"/>
      <c r="G3" s="135"/>
      <c r="H3" s="135"/>
      <c r="I3" s="135"/>
      <c r="J3" s="135"/>
    </row>
    <row r="4" spans="1:10" ht="24.75" customHeight="1" x14ac:dyDescent="0.25">
      <c r="A4" s="130"/>
      <c r="B4" s="136"/>
      <c r="C4" s="130"/>
      <c r="D4" s="130" t="s">
        <v>26</v>
      </c>
      <c r="E4" s="130" t="s">
        <v>76</v>
      </c>
      <c r="F4" s="125"/>
      <c r="G4" s="125"/>
      <c r="H4" s="130" t="s">
        <v>28</v>
      </c>
      <c r="I4" s="130" t="s">
        <v>34</v>
      </c>
      <c r="J4" s="130" t="s">
        <v>35</v>
      </c>
    </row>
    <row r="5" spans="1:10" ht="13.5" customHeight="1" x14ac:dyDescent="0.25">
      <c r="A5" s="130"/>
      <c r="B5" s="136"/>
      <c r="C5" s="130"/>
      <c r="D5" s="130"/>
      <c r="E5" s="130" t="s">
        <v>36</v>
      </c>
      <c r="F5" s="130" t="s">
        <v>0</v>
      </c>
      <c r="G5" s="125"/>
      <c r="H5" s="130"/>
      <c r="I5" s="130"/>
      <c r="J5" s="130"/>
    </row>
    <row r="6" spans="1:10" s="5" customFormat="1" ht="66" customHeight="1" x14ac:dyDescent="0.25">
      <c r="A6" s="130"/>
      <c r="B6" s="136"/>
      <c r="C6" s="130"/>
      <c r="D6" s="125"/>
      <c r="E6" s="125"/>
      <c r="F6" s="45" t="s">
        <v>38</v>
      </c>
      <c r="G6" s="45" t="s">
        <v>37</v>
      </c>
      <c r="H6" s="135"/>
      <c r="I6" s="135"/>
      <c r="J6" s="135"/>
    </row>
    <row r="7" spans="1:10" s="5" customFormat="1" ht="15.6" x14ac:dyDescent="0.25">
      <c r="A7" s="45">
        <v>1</v>
      </c>
      <c r="B7" s="47">
        <v>2</v>
      </c>
      <c r="C7" s="45">
        <v>3</v>
      </c>
      <c r="D7" s="45">
        <v>4</v>
      </c>
      <c r="E7" s="45">
        <v>5</v>
      </c>
      <c r="F7" s="45">
        <v>6</v>
      </c>
      <c r="G7" s="45">
        <v>7</v>
      </c>
      <c r="H7" s="45">
        <v>8</v>
      </c>
      <c r="I7" s="45">
        <v>9</v>
      </c>
      <c r="J7" s="45">
        <v>10</v>
      </c>
    </row>
    <row r="8" spans="1:10" s="5" customFormat="1" ht="17.399999999999999" x14ac:dyDescent="0.3">
      <c r="A8" s="129" t="s">
        <v>21</v>
      </c>
      <c r="B8" s="129" t="s">
        <v>40</v>
      </c>
      <c r="C8" s="19" t="s">
        <v>10</v>
      </c>
      <c r="D8" s="39">
        <f>D24+D65+D80</f>
        <v>73104</v>
      </c>
      <c r="E8" s="39">
        <f>E13+E65+E80</f>
        <v>71183.850000000006</v>
      </c>
      <c r="F8" s="39">
        <f>F13+F65+F80</f>
        <v>71183.850000000006</v>
      </c>
      <c r="G8" s="39">
        <f>SUM(G9:G12)</f>
        <v>0</v>
      </c>
      <c r="H8" s="39">
        <f>H13+H65+H80</f>
        <v>71183.64</v>
      </c>
      <c r="I8" s="39">
        <f>IF(D8&gt;0,H8/D8*100,"")</f>
        <v>97.373112278397898</v>
      </c>
      <c r="J8" s="39">
        <f>IF(E8&gt;0,H8/E8*100,"")</f>
        <v>99.999704989263705</v>
      </c>
    </row>
    <row r="9" spans="1:10" ht="18" x14ac:dyDescent="0.25">
      <c r="A9" s="129"/>
      <c r="B9" s="129"/>
      <c r="C9" s="20" t="s">
        <v>18</v>
      </c>
      <c r="D9" s="21">
        <f>SUM(D14,D40,D50,D66,D81)</f>
        <v>0</v>
      </c>
      <c r="E9" s="21">
        <f>SUM(F9:G9)</f>
        <v>0</v>
      </c>
      <c r="F9" s="21">
        <f>SUM(G9:H9)</f>
        <v>0</v>
      </c>
      <c r="G9" s="21">
        <f t="shared" ref="G9:H12" si="0">SUM(G14,G40,G50,G66,G81)</f>
        <v>0</v>
      </c>
      <c r="H9" s="21">
        <f t="shared" si="0"/>
        <v>0</v>
      </c>
      <c r="I9" s="21" t="str">
        <f t="shared" ref="I9:I72" si="1">IF(D9&gt;0,H9/D9*100,"")</f>
        <v/>
      </c>
      <c r="J9" s="21" t="str">
        <f t="shared" ref="J9:J72" si="2">IF(E9&gt;0,H9/E9*100,"")</f>
        <v/>
      </c>
    </row>
    <row r="10" spans="1:10" ht="18" x14ac:dyDescent="0.3">
      <c r="A10" s="129"/>
      <c r="B10" s="129"/>
      <c r="C10" s="22" t="s">
        <v>9</v>
      </c>
      <c r="D10" s="21">
        <f>SUM(D15,D41,D51,D67,D82)</f>
        <v>0</v>
      </c>
      <c r="E10" s="21">
        <f t="shared" ref="E10:F12" si="3">SUM(F10:G10)</f>
        <v>0</v>
      </c>
      <c r="F10" s="21">
        <f t="shared" si="3"/>
        <v>0</v>
      </c>
      <c r="G10" s="21">
        <f t="shared" si="0"/>
        <v>0</v>
      </c>
      <c r="H10" s="21">
        <f t="shared" si="0"/>
        <v>0</v>
      </c>
      <c r="I10" s="21" t="str">
        <f t="shared" si="1"/>
        <v/>
      </c>
      <c r="J10" s="21" t="str">
        <f t="shared" si="2"/>
        <v/>
      </c>
    </row>
    <row r="11" spans="1:10" ht="31.2" x14ac:dyDescent="0.3">
      <c r="A11" s="129"/>
      <c r="B11" s="129"/>
      <c r="C11" s="22" t="s">
        <v>23</v>
      </c>
      <c r="D11" s="21">
        <f>D13+D65+D80</f>
        <v>73104</v>
      </c>
      <c r="E11" s="21">
        <f>F11</f>
        <v>71183.850000000006</v>
      </c>
      <c r="F11" s="21">
        <f>F13+F65+F80</f>
        <v>71183.850000000006</v>
      </c>
      <c r="G11" s="21">
        <f t="shared" si="0"/>
        <v>0</v>
      </c>
      <c r="H11" s="21">
        <f t="shared" si="0"/>
        <v>71183.64</v>
      </c>
      <c r="I11" s="21">
        <f t="shared" si="1"/>
        <v>97.373112278397898</v>
      </c>
      <c r="J11" s="21">
        <f t="shared" si="2"/>
        <v>99.999704989263705</v>
      </c>
    </row>
    <row r="12" spans="1:10" ht="31.2" x14ac:dyDescent="0.25">
      <c r="A12" s="129"/>
      <c r="B12" s="129"/>
      <c r="C12" s="46" t="s">
        <v>22</v>
      </c>
      <c r="D12" s="21">
        <f>SUM(D17,D43,D53,D69,D84)</f>
        <v>0</v>
      </c>
      <c r="E12" s="21">
        <f t="shared" si="3"/>
        <v>0</v>
      </c>
      <c r="F12" s="21">
        <f t="shared" si="3"/>
        <v>0</v>
      </c>
      <c r="G12" s="21">
        <f t="shared" si="0"/>
        <v>0</v>
      </c>
      <c r="H12" s="21">
        <f t="shared" si="0"/>
        <v>0</v>
      </c>
      <c r="I12" s="21" t="str">
        <f t="shared" si="1"/>
        <v/>
      </c>
      <c r="J12" s="21" t="str">
        <f t="shared" si="2"/>
        <v/>
      </c>
    </row>
    <row r="13" spans="1:10" ht="17.399999999999999" x14ac:dyDescent="0.3">
      <c r="A13" s="129" t="s">
        <v>6</v>
      </c>
      <c r="B13" s="130" t="s">
        <v>41</v>
      </c>
      <c r="C13" s="19" t="s">
        <v>10</v>
      </c>
      <c r="D13" s="39">
        <v>40692</v>
      </c>
      <c r="E13" s="39">
        <f>F13</f>
        <v>41708.65</v>
      </c>
      <c r="F13" s="39">
        <v>41708.65</v>
      </c>
      <c r="G13" s="39">
        <f>SUM(G14:G18)</f>
        <v>0</v>
      </c>
      <c r="H13" s="39">
        <v>41708.65</v>
      </c>
      <c r="I13" s="39">
        <f t="shared" si="1"/>
        <v>102.49840263442447</v>
      </c>
      <c r="J13" s="39">
        <f t="shared" si="2"/>
        <v>100</v>
      </c>
    </row>
    <row r="14" spans="1:10" ht="18" x14ac:dyDescent="0.25">
      <c r="A14" s="129"/>
      <c r="B14" s="130"/>
      <c r="C14" s="20" t="s">
        <v>18</v>
      </c>
      <c r="D14" s="21">
        <f>SUM(D20,D25,D35)</f>
        <v>0</v>
      </c>
      <c r="E14" s="21">
        <f t="shared" ref="E14:F17" si="4">SUM(F14:G14)</f>
        <v>0</v>
      </c>
      <c r="F14" s="21">
        <f t="shared" si="4"/>
        <v>0</v>
      </c>
      <c r="G14" s="21">
        <f t="shared" ref="G14:H18" si="5">SUM(G20,G25,G35)</f>
        <v>0</v>
      </c>
      <c r="H14" s="21">
        <f t="shared" si="5"/>
        <v>0</v>
      </c>
      <c r="I14" s="21" t="str">
        <f t="shared" si="1"/>
        <v/>
      </c>
      <c r="J14" s="21" t="str">
        <f t="shared" si="2"/>
        <v/>
      </c>
    </row>
    <row r="15" spans="1:10" ht="18" x14ac:dyDescent="0.3">
      <c r="A15" s="129"/>
      <c r="B15" s="130"/>
      <c r="C15" s="22" t="s">
        <v>9</v>
      </c>
      <c r="D15" s="21">
        <f>SUM(D21,D26,D36)</f>
        <v>0</v>
      </c>
      <c r="E15" s="21">
        <f t="shared" si="4"/>
        <v>0</v>
      </c>
      <c r="F15" s="21">
        <f t="shared" si="4"/>
        <v>0</v>
      </c>
      <c r="G15" s="21">
        <f t="shared" si="5"/>
        <v>0</v>
      </c>
      <c r="H15" s="21">
        <f t="shared" si="5"/>
        <v>0</v>
      </c>
      <c r="I15" s="21" t="str">
        <f t="shared" si="1"/>
        <v/>
      </c>
      <c r="J15" s="21" t="str">
        <f t="shared" si="2"/>
        <v/>
      </c>
    </row>
    <row r="16" spans="1:10" ht="31.2" x14ac:dyDescent="0.3">
      <c r="A16" s="129"/>
      <c r="B16" s="130"/>
      <c r="C16" s="22" t="s">
        <v>23</v>
      </c>
      <c r="D16" s="21">
        <v>40692</v>
      </c>
      <c r="E16" s="21">
        <v>41708.65</v>
      </c>
      <c r="F16" s="21">
        <v>41708.65</v>
      </c>
      <c r="G16" s="21">
        <f t="shared" si="5"/>
        <v>0</v>
      </c>
      <c r="H16" s="21">
        <v>41708.65</v>
      </c>
      <c r="I16" s="21">
        <f t="shared" si="1"/>
        <v>102.49840263442447</v>
      </c>
      <c r="J16" s="21">
        <f t="shared" si="2"/>
        <v>100</v>
      </c>
    </row>
    <row r="17" spans="1:10" ht="12.75" customHeight="1" x14ac:dyDescent="0.25">
      <c r="A17" s="129"/>
      <c r="B17" s="130"/>
      <c r="C17" s="145" t="s">
        <v>22</v>
      </c>
      <c r="D17" s="137">
        <f>SUM(D23,D28,D38)</f>
        <v>0</v>
      </c>
      <c r="E17" s="137">
        <f t="shared" si="4"/>
        <v>0</v>
      </c>
      <c r="F17" s="137">
        <f t="shared" si="4"/>
        <v>0</v>
      </c>
      <c r="G17" s="137">
        <f t="shared" si="5"/>
        <v>0</v>
      </c>
      <c r="H17" s="137">
        <f t="shared" si="5"/>
        <v>0</v>
      </c>
      <c r="I17" s="137" t="str">
        <f t="shared" si="1"/>
        <v/>
      </c>
      <c r="J17" s="137" t="str">
        <f t="shared" si="2"/>
        <v/>
      </c>
    </row>
    <row r="18" spans="1:10" ht="27" customHeight="1" x14ac:dyDescent="0.25">
      <c r="A18" s="129"/>
      <c r="B18" s="130"/>
      <c r="C18" s="145"/>
      <c r="D18" s="137">
        <f>SUM(D24,D29,D39)</f>
        <v>81384</v>
      </c>
      <c r="E18" s="137"/>
      <c r="F18" s="137"/>
      <c r="G18" s="137">
        <f t="shared" si="5"/>
        <v>0</v>
      </c>
      <c r="H18" s="137">
        <f t="shared" si="5"/>
        <v>83417.3</v>
      </c>
      <c r="I18" s="137">
        <f t="shared" si="1"/>
        <v>102.49840263442447</v>
      </c>
      <c r="J18" s="137"/>
    </row>
    <row r="19" spans="1:10" ht="17.399999999999999" x14ac:dyDescent="0.25">
      <c r="A19" s="129" t="s">
        <v>62</v>
      </c>
      <c r="B19" s="130" t="s">
        <v>63</v>
      </c>
      <c r="C19" s="20" t="s">
        <v>10</v>
      </c>
      <c r="D19" s="39">
        <f>SUM(D20:D23)</f>
        <v>0</v>
      </c>
      <c r="E19" s="39">
        <f>SUM(E20:E23)</f>
        <v>0</v>
      </c>
      <c r="F19" s="39">
        <f>SUM(F20:F23)</f>
        <v>0</v>
      </c>
      <c r="G19" s="39">
        <f>SUM(G20:G23)</f>
        <v>0</v>
      </c>
      <c r="H19" s="39">
        <f>SUM(H20:H23)</f>
        <v>0</v>
      </c>
      <c r="I19" s="39" t="str">
        <f t="shared" si="1"/>
        <v/>
      </c>
      <c r="J19" s="39" t="str">
        <f t="shared" si="2"/>
        <v/>
      </c>
    </row>
    <row r="20" spans="1:10" ht="18" x14ac:dyDescent="0.25">
      <c r="A20" s="125"/>
      <c r="B20" s="125"/>
      <c r="C20" s="20" t="s">
        <v>8</v>
      </c>
      <c r="D20" s="21"/>
      <c r="E20" s="21">
        <f t="shared" ref="E20:F23" si="6">SUM(F20:G20)</f>
        <v>0</v>
      </c>
      <c r="F20" s="21">
        <f t="shared" si="6"/>
        <v>0</v>
      </c>
      <c r="G20" s="21"/>
      <c r="H20" s="21"/>
      <c r="I20" s="21" t="str">
        <f t="shared" si="1"/>
        <v/>
      </c>
      <c r="J20" s="21" t="str">
        <f t="shared" si="2"/>
        <v/>
      </c>
    </row>
    <row r="21" spans="1:10" ht="18" x14ac:dyDescent="0.25">
      <c r="A21" s="125"/>
      <c r="B21" s="125"/>
      <c r="C21" s="43" t="s">
        <v>9</v>
      </c>
      <c r="D21" s="21"/>
      <c r="E21" s="21">
        <f t="shared" si="6"/>
        <v>0</v>
      </c>
      <c r="F21" s="21">
        <f t="shared" si="6"/>
        <v>0</v>
      </c>
      <c r="G21" s="21"/>
      <c r="H21" s="21"/>
      <c r="I21" s="21" t="str">
        <f t="shared" si="1"/>
        <v/>
      </c>
      <c r="J21" s="21" t="str">
        <f t="shared" si="2"/>
        <v/>
      </c>
    </row>
    <row r="22" spans="1:10" ht="31.2" x14ac:dyDescent="0.3">
      <c r="A22" s="125"/>
      <c r="B22" s="125"/>
      <c r="C22" s="22" t="s">
        <v>23</v>
      </c>
      <c r="D22" s="21"/>
      <c r="E22" s="21">
        <f t="shared" si="6"/>
        <v>0</v>
      </c>
      <c r="F22" s="21">
        <f t="shared" si="6"/>
        <v>0</v>
      </c>
      <c r="G22" s="21"/>
      <c r="H22" s="21"/>
      <c r="I22" s="21" t="str">
        <f t="shared" si="1"/>
        <v/>
      </c>
      <c r="J22" s="21" t="str">
        <f t="shared" si="2"/>
        <v/>
      </c>
    </row>
    <row r="23" spans="1:10" ht="31.2" x14ac:dyDescent="0.25">
      <c r="A23" s="125"/>
      <c r="B23" s="125"/>
      <c r="C23" s="43" t="s">
        <v>22</v>
      </c>
      <c r="D23" s="21"/>
      <c r="E23" s="21">
        <f t="shared" si="6"/>
        <v>0</v>
      </c>
      <c r="F23" s="21">
        <f t="shared" si="6"/>
        <v>0</v>
      </c>
      <c r="G23" s="21"/>
      <c r="H23" s="21"/>
      <c r="I23" s="21" t="str">
        <f t="shared" si="1"/>
        <v/>
      </c>
      <c r="J23" s="21" t="str">
        <f t="shared" si="2"/>
        <v/>
      </c>
    </row>
    <row r="24" spans="1:10" ht="17.399999999999999" x14ac:dyDescent="0.25">
      <c r="A24" s="129" t="s">
        <v>64</v>
      </c>
      <c r="B24" s="130" t="s">
        <v>42</v>
      </c>
      <c r="C24" s="20" t="s">
        <v>10</v>
      </c>
      <c r="D24" s="39">
        <v>40692</v>
      </c>
      <c r="E24" s="39">
        <f>E27</f>
        <v>41708.65</v>
      </c>
      <c r="F24" s="39">
        <f>F27</f>
        <v>41708.65</v>
      </c>
      <c r="G24" s="39">
        <f>SUM(G25:G28)</f>
        <v>0</v>
      </c>
      <c r="H24" s="39">
        <f>H27</f>
        <v>41708.65</v>
      </c>
      <c r="I24" s="39">
        <f t="shared" si="1"/>
        <v>102.49840263442447</v>
      </c>
      <c r="J24" s="39">
        <f t="shared" si="2"/>
        <v>100</v>
      </c>
    </row>
    <row r="25" spans="1:10" ht="18" x14ac:dyDescent="0.25">
      <c r="A25" s="129"/>
      <c r="B25" s="125"/>
      <c r="C25" s="20" t="s">
        <v>8</v>
      </c>
      <c r="D25" s="21">
        <f>SUM(D30:D30)</f>
        <v>0</v>
      </c>
      <c r="E25" s="21">
        <f t="shared" ref="E25:F28" si="7">SUM(F25:G25)</f>
        <v>0</v>
      </c>
      <c r="F25" s="21">
        <f t="shared" si="7"/>
        <v>0</v>
      </c>
      <c r="G25" s="21">
        <f t="shared" ref="G25:H28" si="8">SUM(G30:G30)</f>
        <v>0</v>
      </c>
      <c r="H25" s="21">
        <f t="shared" si="8"/>
        <v>0</v>
      </c>
      <c r="I25" s="21" t="str">
        <f t="shared" si="1"/>
        <v/>
      </c>
      <c r="J25" s="21" t="str">
        <f t="shared" si="2"/>
        <v/>
      </c>
    </row>
    <row r="26" spans="1:10" ht="18" x14ac:dyDescent="0.25">
      <c r="A26" s="129"/>
      <c r="B26" s="125"/>
      <c r="C26" s="43" t="s">
        <v>9</v>
      </c>
      <c r="D26" s="21">
        <f>SUM(D31:D31)</f>
        <v>0</v>
      </c>
      <c r="E26" s="21">
        <f t="shared" si="7"/>
        <v>0</v>
      </c>
      <c r="F26" s="21">
        <f t="shared" si="7"/>
        <v>0</v>
      </c>
      <c r="G26" s="21">
        <f t="shared" si="8"/>
        <v>0</v>
      </c>
      <c r="H26" s="21">
        <f t="shared" si="8"/>
        <v>0</v>
      </c>
      <c r="I26" s="21" t="str">
        <f t="shared" si="1"/>
        <v/>
      </c>
      <c r="J26" s="21" t="str">
        <f t="shared" si="2"/>
        <v/>
      </c>
    </row>
    <row r="27" spans="1:10" ht="31.2" x14ac:dyDescent="0.3">
      <c r="A27" s="129"/>
      <c r="B27" s="125"/>
      <c r="C27" s="22" t="s">
        <v>23</v>
      </c>
      <c r="D27" s="21">
        <v>40692</v>
      </c>
      <c r="E27" s="21">
        <v>41708.65</v>
      </c>
      <c r="F27" s="21">
        <v>41708.65</v>
      </c>
      <c r="G27" s="21">
        <f t="shared" si="8"/>
        <v>0</v>
      </c>
      <c r="H27" s="21">
        <v>41708.65</v>
      </c>
      <c r="I27" s="21">
        <f t="shared" si="1"/>
        <v>102.49840263442447</v>
      </c>
      <c r="J27" s="21">
        <f t="shared" si="2"/>
        <v>100</v>
      </c>
    </row>
    <row r="28" spans="1:10" ht="31.2" x14ac:dyDescent="0.25">
      <c r="A28" s="129"/>
      <c r="B28" s="125"/>
      <c r="C28" s="43" t="s">
        <v>22</v>
      </c>
      <c r="D28" s="21">
        <f>SUM(D33:D33)</f>
        <v>0</v>
      </c>
      <c r="E28" s="21">
        <f t="shared" si="7"/>
        <v>0</v>
      </c>
      <c r="F28" s="21">
        <f t="shared" si="7"/>
        <v>0</v>
      </c>
      <c r="G28" s="21">
        <f t="shared" si="8"/>
        <v>0</v>
      </c>
      <c r="H28" s="21">
        <f t="shared" si="8"/>
        <v>0</v>
      </c>
      <c r="I28" s="21" t="str">
        <f t="shared" si="1"/>
        <v/>
      </c>
      <c r="J28" s="21" t="str">
        <f t="shared" si="2"/>
        <v/>
      </c>
    </row>
    <row r="29" spans="1:10" ht="17.399999999999999" x14ac:dyDescent="0.25">
      <c r="A29" s="129"/>
      <c r="B29" s="126" t="s">
        <v>126</v>
      </c>
      <c r="C29" s="20" t="s">
        <v>10</v>
      </c>
      <c r="D29" s="39">
        <v>40692</v>
      </c>
      <c r="E29" s="39">
        <f>E32</f>
        <v>41708.65</v>
      </c>
      <c r="F29" s="39">
        <f>F32</f>
        <v>41708.65</v>
      </c>
      <c r="G29" s="39">
        <f>SUM(G30:G33)</f>
        <v>0</v>
      </c>
      <c r="H29" s="39">
        <f>H32</f>
        <v>41708.65</v>
      </c>
      <c r="I29" s="39">
        <f t="shared" si="1"/>
        <v>102.49840263442447</v>
      </c>
      <c r="J29" s="39">
        <f t="shared" si="2"/>
        <v>100</v>
      </c>
    </row>
    <row r="30" spans="1:10" ht="18" x14ac:dyDescent="0.25">
      <c r="A30" s="129"/>
      <c r="B30" s="131"/>
      <c r="C30" s="20" t="s">
        <v>8</v>
      </c>
      <c r="D30" s="21"/>
      <c r="E30" s="21">
        <f t="shared" ref="E30:F33" si="9">SUM(F30:G30)</f>
        <v>0</v>
      </c>
      <c r="F30" s="21">
        <f t="shared" si="9"/>
        <v>0</v>
      </c>
      <c r="G30" s="21"/>
      <c r="H30" s="21"/>
      <c r="I30" s="21" t="str">
        <f t="shared" si="1"/>
        <v/>
      </c>
      <c r="J30" s="21" t="str">
        <f t="shared" si="2"/>
        <v/>
      </c>
    </row>
    <row r="31" spans="1:10" ht="18" x14ac:dyDescent="0.25">
      <c r="A31" s="129"/>
      <c r="B31" s="131"/>
      <c r="C31" s="43" t="s">
        <v>9</v>
      </c>
      <c r="D31" s="21"/>
      <c r="E31" s="21">
        <f t="shared" si="9"/>
        <v>0</v>
      </c>
      <c r="F31" s="21">
        <f t="shared" si="9"/>
        <v>0</v>
      </c>
      <c r="G31" s="21"/>
      <c r="H31" s="21"/>
      <c r="I31" s="21" t="str">
        <f t="shared" si="1"/>
        <v/>
      </c>
      <c r="J31" s="21" t="str">
        <f t="shared" si="2"/>
        <v/>
      </c>
    </row>
    <row r="32" spans="1:10" ht="31.2" x14ac:dyDescent="0.3">
      <c r="A32" s="129"/>
      <c r="B32" s="131"/>
      <c r="C32" s="22" t="s">
        <v>23</v>
      </c>
      <c r="D32" s="21">
        <v>40692</v>
      </c>
      <c r="E32" s="21">
        <v>41708.65</v>
      </c>
      <c r="F32" s="21">
        <v>41708.65</v>
      </c>
      <c r="G32" s="21"/>
      <c r="H32" s="21">
        <v>41708.65</v>
      </c>
      <c r="I32" s="21">
        <f t="shared" si="1"/>
        <v>102.49840263442447</v>
      </c>
      <c r="J32" s="21">
        <f t="shared" si="2"/>
        <v>100</v>
      </c>
    </row>
    <row r="33" spans="1:10" ht="31.2" x14ac:dyDescent="0.25">
      <c r="A33" s="129"/>
      <c r="B33" s="132"/>
      <c r="C33" s="43" t="s">
        <v>22</v>
      </c>
      <c r="D33" s="21"/>
      <c r="E33" s="21">
        <f t="shared" si="9"/>
        <v>0</v>
      </c>
      <c r="F33" s="21">
        <f t="shared" si="9"/>
        <v>0</v>
      </c>
      <c r="G33" s="21"/>
      <c r="H33" s="21"/>
      <c r="I33" s="21" t="str">
        <f t="shared" si="1"/>
        <v/>
      </c>
      <c r="J33" s="21" t="str">
        <f t="shared" si="2"/>
        <v/>
      </c>
    </row>
    <row r="34" spans="1:10" ht="17.399999999999999" x14ac:dyDescent="0.25">
      <c r="A34" s="129" t="s">
        <v>65</v>
      </c>
      <c r="B34" s="130" t="s">
        <v>110</v>
      </c>
      <c r="C34" s="20" t="s">
        <v>10</v>
      </c>
      <c r="D34" s="39">
        <f>SUM(D35:D38)</f>
        <v>0</v>
      </c>
      <c r="E34" s="39">
        <f>SUM(E35:E38)</f>
        <v>0</v>
      </c>
      <c r="F34" s="39">
        <f>SUM(F35:F38)</f>
        <v>0</v>
      </c>
      <c r="G34" s="39">
        <f>SUM(G35:G38)</f>
        <v>0</v>
      </c>
      <c r="H34" s="39">
        <f>SUM(H35:H38)</f>
        <v>0</v>
      </c>
      <c r="I34" s="39" t="str">
        <f t="shared" si="1"/>
        <v/>
      </c>
      <c r="J34" s="39" t="str">
        <f t="shared" si="2"/>
        <v/>
      </c>
    </row>
    <row r="35" spans="1:10" ht="18" x14ac:dyDescent="0.25">
      <c r="A35" s="129"/>
      <c r="B35" s="130"/>
      <c r="C35" s="20" t="s">
        <v>8</v>
      </c>
      <c r="D35" s="21"/>
      <c r="E35" s="21">
        <f t="shared" ref="E35:F38" si="10">SUM(F35:G35)</f>
        <v>0</v>
      </c>
      <c r="F35" s="21">
        <f t="shared" si="10"/>
        <v>0</v>
      </c>
      <c r="G35" s="21"/>
      <c r="H35" s="21"/>
      <c r="I35" s="21" t="str">
        <f t="shared" si="1"/>
        <v/>
      </c>
      <c r="J35" s="21" t="str">
        <f t="shared" si="2"/>
        <v/>
      </c>
    </row>
    <row r="36" spans="1:10" ht="18" x14ac:dyDescent="0.25">
      <c r="A36" s="129"/>
      <c r="B36" s="130"/>
      <c r="C36" s="43" t="s">
        <v>9</v>
      </c>
      <c r="D36" s="21"/>
      <c r="E36" s="21">
        <f t="shared" si="10"/>
        <v>0</v>
      </c>
      <c r="F36" s="21">
        <f t="shared" si="10"/>
        <v>0</v>
      </c>
      <c r="G36" s="21"/>
      <c r="H36" s="21"/>
      <c r="I36" s="21" t="str">
        <f t="shared" si="1"/>
        <v/>
      </c>
      <c r="J36" s="21" t="str">
        <f t="shared" si="2"/>
        <v/>
      </c>
    </row>
    <row r="37" spans="1:10" ht="31.2" x14ac:dyDescent="0.3">
      <c r="A37" s="129"/>
      <c r="B37" s="130"/>
      <c r="C37" s="22" t="s">
        <v>23</v>
      </c>
      <c r="D37" s="21"/>
      <c r="E37" s="21">
        <f t="shared" si="10"/>
        <v>0</v>
      </c>
      <c r="F37" s="21">
        <f t="shared" si="10"/>
        <v>0</v>
      </c>
      <c r="G37" s="21"/>
      <c r="H37" s="21"/>
      <c r="I37" s="21" t="str">
        <f t="shared" si="1"/>
        <v/>
      </c>
      <c r="J37" s="21" t="str">
        <f t="shared" si="2"/>
        <v/>
      </c>
    </row>
    <row r="38" spans="1:10" ht="31.2" x14ac:dyDescent="0.25">
      <c r="A38" s="129"/>
      <c r="B38" s="130"/>
      <c r="C38" s="43" t="s">
        <v>22</v>
      </c>
      <c r="D38" s="21"/>
      <c r="E38" s="21">
        <f t="shared" si="10"/>
        <v>0</v>
      </c>
      <c r="F38" s="21">
        <f t="shared" si="10"/>
        <v>0</v>
      </c>
      <c r="G38" s="21"/>
      <c r="H38" s="21"/>
      <c r="I38" s="21" t="str">
        <f t="shared" si="1"/>
        <v/>
      </c>
      <c r="J38" s="21" t="str">
        <f t="shared" si="2"/>
        <v/>
      </c>
    </row>
    <row r="39" spans="1:10" ht="17.399999999999999" x14ac:dyDescent="0.25">
      <c r="A39" s="129" t="s">
        <v>66</v>
      </c>
      <c r="B39" s="130" t="s">
        <v>43</v>
      </c>
      <c r="C39" s="20" t="s">
        <v>10</v>
      </c>
      <c r="D39" s="39">
        <f>SUM(D40:D43)</f>
        <v>0</v>
      </c>
      <c r="E39" s="39">
        <f>SUM(E40:E43)</f>
        <v>0</v>
      </c>
      <c r="F39" s="39">
        <f>SUM(F40:F43)</f>
        <v>0</v>
      </c>
      <c r="G39" s="39">
        <f>SUM(G40:G43)</f>
        <v>0</v>
      </c>
      <c r="H39" s="39">
        <f>SUM(H40:H43)</f>
        <v>0</v>
      </c>
      <c r="I39" s="39" t="str">
        <f t="shared" si="1"/>
        <v/>
      </c>
      <c r="J39" s="39" t="str">
        <f t="shared" si="2"/>
        <v/>
      </c>
    </row>
    <row r="40" spans="1:10" ht="18" x14ac:dyDescent="0.25">
      <c r="A40" s="129"/>
      <c r="B40" s="130"/>
      <c r="C40" s="20" t="s">
        <v>8</v>
      </c>
      <c r="D40" s="21">
        <f>SUM(D45:D45)</f>
        <v>0</v>
      </c>
      <c r="E40" s="21">
        <f t="shared" ref="E40:F43" si="11">SUM(F40:G40)</f>
        <v>0</v>
      </c>
      <c r="F40" s="21">
        <f t="shared" si="11"/>
        <v>0</v>
      </c>
      <c r="G40" s="21">
        <f t="shared" ref="G40:H43" si="12">SUM(G45:G45)</f>
        <v>0</v>
      </c>
      <c r="H40" s="21">
        <f t="shared" si="12"/>
        <v>0</v>
      </c>
      <c r="I40" s="21" t="str">
        <f t="shared" si="1"/>
        <v/>
      </c>
      <c r="J40" s="21" t="str">
        <f t="shared" si="2"/>
        <v/>
      </c>
    </row>
    <row r="41" spans="1:10" ht="18" x14ac:dyDescent="0.25">
      <c r="A41" s="129"/>
      <c r="B41" s="130"/>
      <c r="C41" s="43" t="s">
        <v>9</v>
      </c>
      <c r="D41" s="21">
        <f>SUM(D46:D46)</f>
        <v>0</v>
      </c>
      <c r="E41" s="21">
        <f t="shared" si="11"/>
        <v>0</v>
      </c>
      <c r="F41" s="21">
        <f t="shared" si="11"/>
        <v>0</v>
      </c>
      <c r="G41" s="21">
        <f t="shared" si="12"/>
        <v>0</v>
      </c>
      <c r="H41" s="21">
        <f t="shared" si="12"/>
        <v>0</v>
      </c>
      <c r="I41" s="21" t="str">
        <f t="shared" si="1"/>
        <v/>
      </c>
      <c r="J41" s="21" t="str">
        <f t="shared" si="2"/>
        <v/>
      </c>
    </row>
    <row r="42" spans="1:10" ht="31.2" x14ac:dyDescent="0.3">
      <c r="A42" s="129"/>
      <c r="B42" s="130"/>
      <c r="C42" s="22" t="s">
        <v>23</v>
      </c>
      <c r="D42" s="21">
        <f>SUM(D47:D47)</f>
        <v>0</v>
      </c>
      <c r="E42" s="21">
        <f t="shared" si="11"/>
        <v>0</v>
      </c>
      <c r="F42" s="21">
        <f t="shared" si="11"/>
        <v>0</v>
      </c>
      <c r="G42" s="21">
        <f t="shared" si="12"/>
        <v>0</v>
      </c>
      <c r="H42" s="21">
        <f t="shared" si="12"/>
        <v>0</v>
      </c>
      <c r="I42" s="21" t="str">
        <f t="shared" si="1"/>
        <v/>
      </c>
      <c r="J42" s="21" t="str">
        <f t="shared" si="2"/>
        <v/>
      </c>
    </row>
    <row r="43" spans="1:10" ht="31.2" x14ac:dyDescent="0.25">
      <c r="A43" s="129"/>
      <c r="B43" s="130"/>
      <c r="C43" s="43" t="s">
        <v>22</v>
      </c>
      <c r="D43" s="21">
        <f>SUM(D48:D48)</f>
        <v>0</v>
      </c>
      <c r="E43" s="21">
        <f t="shared" si="11"/>
        <v>0</v>
      </c>
      <c r="F43" s="21">
        <f t="shared" si="11"/>
        <v>0</v>
      </c>
      <c r="G43" s="21">
        <f t="shared" si="12"/>
        <v>0</v>
      </c>
      <c r="H43" s="21">
        <f t="shared" si="12"/>
        <v>0</v>
      </c>
      <c r="I43" s="21" t="str">
        <f t="shared" si="1"/>
        <v/>
      </c>
      <c r="J43" s="21" t="str">
        <f t="shared" si="2"/>
        <v/>
      </c>
    </row>
    <row r="44" spans="1:10" ht="17.399999999999999" x14ac:dyDescent="0.25">
      <c r="A44" s="129"/>
      <c r="B44" s="126" t="s">
        <v>89</v>
      </c>
      <c r="C44" s="20" t="s">
        <v>10</v>
      </c>
      <c r="D44" s="39">
        <f>SUM(D45:D48)</f>
        <v>0</v>
      </c>
      <c r="E44" s="39">
        <f>SUM(E45:E48)</f>
        <v>0</v>
      </c>
      <c r="F44" s="39">
        <f>SUM(F45:F48)</f>
        <v>0</v>
      </c>
      <c r="G44" s="39">
        <f>SUM(G45:G48)</f>
        <v>0</v>
      </c>
      <c r="H44" s="39">
        <f>SUM(H45:H48)</f>
        <v>0</v>
      </c>
      <c r="I44" s="39" t="str">
        <f t="shared" si="1"/>
        <v/>
      </c>
      <c r="J44" s="39" t="str">
        <f t="shared" si="2"/>
        <v/>
      </c>
    </row>
    <row r="45" spans="1:10" ht="18" x14ac:dyDescent="0.25">
      <c r="A45" s="125"/>
      <c r="B45" s="131"/>
      <c r="C45" s="20" t="s">
        <v>8</v>
      </c>
      <c r="D45" s="21"/>
      <c r="E45" s="21">
        <f t="shared" ref="E45:F48" si="13">SUM(F45:G45)</f>
        <v>0</v>
      </c>
      <c r="F45" s="21">
        <f t="shared" si="13"/>
        <v>0</v>
      </c>
      <c r="G45" s="21"/>
      <c r="H45" s="21"/>
      <c r="I45" s="21" t="str">
        <f t="shared" si="1"/>
        <v/>
      </c>
      <c r="J45" s="21" t="str">
        <f t="shared" si="2"/>
        <v/>
      </c>
    </row>
    <row r="46" spans="1:10" ht="18" x14ac:dyDescent="0.25">
      <c r="A46" s="125"/>
      <c r="B46" s="131"/>
      <c r="C46" s="43" t="s">
        <v>9</v>
      </c>
      <c r="D46" s="21"/>
      <c r="E46" s="21">
        <f t="shared" si="13"/>
        <v>0</v>
      </c>
      <c r="F46" s="21">
        <f t="shared" si="13"/>
        <v>0</v>
      </c>
      <c r="G46" s="21"/>
      <c r="H46" s="21"/>
      <c r="I46" s="21" t="str">
        <f t="shared" si="1"/>
        <v/>
      </c>
      <c r="J46" s="21" t="str">
        <f t="shared" si="2"/>
        <v/>
      </c>
    </row>
    <row r="47" spans="1:10" ht="31.2" x14ac:dyDescent="0.3">
      <c r="A47" s="125"/>
      <c r="B47" s="131"/>
      <c r="C47" s="22" t="s">
        <v>23</v>
      </c>
      <c r="D47" s="21"/>
      <c r="E47" s="21">
        <f t="shared" si="13"/>
        <v>0</v>
      </c>
      <c r="F47" s="21">
        <f t="shared" si="13"/>
        <v>0</v>
      </c>
      <c r="G47" s="21"/>
      <c r="H47" s="21"/>
      <c r="I47" s="21" t="str">
        <f t="shared" si="1"/>
        <v/>
      </c>
      <c r="J47" s="21" t="str">
        <f t="shared" si="2"/>
        <v/>
      </c>
    </row>
    <row r="48" spans="1:10" ht="44.4" customHeight="1" x14ac:dyDescent="0.25">
      <c r="A48" s="125"/>
      <c r="B48" s="132"/>
      <c r="C48" s="43" t="s">
        <v>22</v>
      </c>
      <c r="D48" s="21"/>
      <c r="E48" s="21">
        <f t="shared" si="13"/>
        <v>0</v>
      </c>
      <c r="F48" s="21">
        <f t="shared" si="13"/>
        <v>0</v>
      </c>
      <c r="G48" s="21"/>
      <c r="H48" s="21"/>
      <c r="I48" s="21" t="str">
        <f t="shared" si="1"/>
        <v/>
      </c>
      <c r="J48" s="21" t="str">
        <f t="shared" si="2"/>
        <v/>
      </c>
    </row>
    <row r="49" spans="1:10" ht="17.399999999999999" x14ac:dyDescent="0.25">
      <c r="A49" s="129" t="s">
        <v>103</v>
      </c>
      <c r="B49" s="130" t="s">
        <v>104</v>
      </c>
      <c r="C49" s="20" t="s">
        <v>10</v>
      </c>
      <c r="D49" s="39">
        <f>SUM(D50:D53)</f>
        <v>0</v>
      </c>
      <c r="E49" s="39">
        <f>SUM(E50:E53)</f>
        <v>0</v>
      </c>
      <c r="F49" s="39">
        <f>SUM(F50:F53)</f>
        <v>0</v>
      </c>
      <c r="G49" s="39">
        <f>SUM(G50:G53)</f>
        <v>0</v>
      </c>
      <c r="H49" s="39">
        <f>SUM(H50:H53)</f>
        <v>0</v>
      </c>
      <c r="I49" s="39" t="str">
        <f t="shared" si="1"/>
        <v/>
      </c>
      <c r="J49" s="39" t="str">
        <f t="shared" si="2"/>
        <v/>
      </c>
    </row>
    <row r="50" spans="1:10" ht="18" x14ac:dyDescent="0.25">
      <c r="A50" s="129"/>
      <c r="B50" s="130"/>
      <c r="C50" s="20" t="s">
        <v>8</v>
      </c>
      <c r="D50" s="21">
        <f>SUM(D56,D61)</f>
        <v>0</v>
      </c>
      <c r="E50" s="21">
        <f t="shared" ref="E50:F54" si="14">SUM(F50:G50)</f>
        <v>0</v>
      </c>
      <c r="F50" s="21">
        <f t="shared" si="14"/>
        <v>0</v>
      </c>
      <c r="G50" s="21">
        <f t="shared" ref="G50:H53" si="15">SUM(G56,G61)</f>
        <v>0</v>
      </c>
      <c r="H50" s="21">
        <f t="shared" si="15"/>
        <v>0</v>
      </c>
      <c r="I50" s="21" t="str">
        <f t="shared" si="1"/>
        <v/>
      </c>
      <c r="J50" s="21" t="str">
        <f t="shared" si="2"/>
        <v/>
      </c>
    </row>
    <row r="51" spans="1:10" ht="18" x14ac:dyDescent="0.25">
      <c r="A51" s="129"/>
      <c r="B51" s="130"/>
      <c r="C51" s="43" t="s">
        <v>9</v>
      </c>
      <c r="D51" s="21">
        <f>SUM(D57,D62)</f>
        <v>0</v>
      </c>
      <c r="E51" s="21">
        <f t="shared" si="14"/>
        <v>0</v>
      </c>
      <c r="F51" s="21">
        <f t="shared" si="14"/>
        <v>0</v>
      </c>
      <c r="G51" s="21">
        <f t="shared" si="15"/>
        <v>0</v>
      </c>
      <c r="H51" s="21">
        <f t="shared" si="15"/>
        <v>0</v>
      </c>
      <c r="I51" s="21" t="str">
        <f t="shared" si="1"/>
        <v/>
      </c>
      <c r="J51" s="21" t="str">
        <f t="shared" si="2"/>
        <v/>
      </c>
    </row>
    <row r="52" spans="1:10" ht="31.2" x14ac:dyDescent="0.3">
      <c r="A52" s="129"/>
      <c r="B52" s="130"/>
      <c r="C52" s="22" t="s">
        <v>23</v>
      </c>
      <c r="D52" s="21">
        <f>SUM(D58,D63)</f>
        <v>0</v>
      </c>
      <c r="E52" s="21">
        <f t="shared" si="14"/>
        <v>0</v>
      </c>
      <c r="F52" s="21">
        <f t="shared" si="14"/>
        <v>0</v>
      </c>
      <c r="G52" s="21">
        <f t="shared" si="15"/>
        <v>0</v>
      </c>
      <c r="H52" s="21">
        <f t="shared" si="15"/>
        <v>0</v>
      </c>
      <c r="I52" s="21" t="str">
        <f t="shared" si="1"/>
        <v/>
      </c>
      <c r="J52" s="21" t="str">
        <f t="shared" si="2"/>
        <v/>
      </c>
    </row>
    <row r="53" spans="1:10" ht="18" x14ac:dyDescent="0.25">
      <c r="A53" s="129"/>
      <c r="B53" s="130"/>
      <c r="C53" s="124" t="s">
        <v>22</v>
      </c>
      <c r="D53" s="21">
        <f>SUM(D59,D64)</f>
        <v>0</v>
      </c>
      <c r="E53" s="21">
        <f t="shared" si="14"/>
        <v>0</v>
      </c>
      <c r="F53" s="21">
        <f t="shared" si="14"/>
        <v>0</v>
      </c>
      <c r="G53" s="21">
        <f t="shared" si="15"/>
        <v>0</v>
      </c>
      <c r="H53" s="21">
        <f t="shared" si="15"/>
        <v>0</v>
      </c>
      <c r="I53" s="21" t="str">
        <f t="shared" si="1"/>
        <v/>
      </c>
      <c r="J53" s="21" t="str">
        <f t="shared" si="2"/>
        <v/>
      </c>
    </row>
    <row r="54" spans="1:10" ht="18" x14ac:dyDescent="0.25">
      <c r="A54" s="44"/>
      <c r="B54" s="130"/>
      <c r="C54" s="124"/>
      <c r="D54" s="21"/>
      <c r="E54" s="21">
        <f t="shared" si="14"/>
        <v>0</v>
      </c>
      <c r="F54" s="21">
        <f t="shared" si="14"/>
        <v>0</v>
      </c>
      <c r="G54" s="21"/>
      <c r="H54" s="21"/>
      <c r="I54" s="21" t="str">
        <f t="shared" si="1"/>
        <v/>
      </c>
      <c r="J54" s="21" t="str">
        <f t="shared" si="2"/>
        <v/>
      </c>
    </row>
    <row r="55" spans="1:10" ht="17.399999999999999" x14ac:dyDescent="0.25">
      <c r="A55" s="125"/>
      <c r="B55" s="126" t="s">
        <v>105</v>
      </c>
      <c r="C55" s="20" t="s">
        <v>10</v>
      </c>
      <c r="D55" s="39">
        <f>SUM(D56:D59)</f>
        <v>0</v>
      </c>
      <c r="E55" s="39">
        <f>SUM(E56:E59)</f>
        <v>0</v>
      </c>
      <c r="F55" s="39">
        <f>SUM(F56:F59)</f>
        <v>0</v>
      </c>
      <c r="G55" s="39">
        <f>SUM(G56:G59)</f>
        <v>0</v>
      </c>
      <c r="H55" s="39">
        <f>SUM(H56:H59)</f>
        <v>0</v>
      </c>
      <c r="I55" s="39" t="str">
        <f t="shared" si="1"/>
        <v/>
      </c>
      <c r="J55" s="39" t="str">
        <f t="shared" si="2"/>
        <v/>
      </c>
    </row>
    <row r="56" spans="1:10" ht="18" x14ac:dyDescent="0.25">
      <c r="A56" s="125"/>
      <c r="B56" s="127"/>
      <c r="C56" s="20" t="s">
        <v>8</v>
      </c>
      <c r="D56" s="21"/>
      <c r="E56" s="21">
        <f t="shared" ref="E56:F59" si="16">SUM(F56:G56)</f>
        <v>0</v>
      </c>
      <c r="F56" s="21">
        <f t="shared" si="16"/>
        <v>0</v>
      </c>
      <c r="G56" s="21"/>
      <c r="H56" s="21"/>
      <c r="I56" s="21" t="str">
        <f t="shared" si="1"/>
        <v/>
      </c>
      <c r="J56" s="21" t="str">
        <f t="shared" si="2"/>
        <v/>
      </c>
    </row>
    <row r="57" spans="1:10" ht="18" x14ac:dyDescent="0.25">
      <c r="A57" s="125"/>
      <c r="B57" s="127"/>
      <c r="C57" s="43" t="s">
        <v>9</v>
      </c>
      <c r="D57" s="21"/>
      <c r="E57" s="21">
        <f t="shared" si="16"/>
        <v>0</v>
      </c>
      <c r="F57" s="21">
        <f t="shared" si="16"/>
        <v>0</v>
      </c>
      <c r="G57" s="21"/>
      <c r="H57" s="21"/>
      <c r="I57" s="21" t="str">
        <f t="shared" si="1"/>
        <v/>
      </c>
      <c r="J57" s="21" t="str">
        <f t="shared" si="2"/>
        <v/>
      </c>
    </row>
    <row r="58" spans="1:10" ht="31.2" x14ac:dyDescent="0.3">
      <c r="A58" s="125"/>
      <c r="B58" s="127"/>
      <c r="C58" s="22" t="s">
        <v>23</v>
      </c>
      <c r="D58" s="21"/>
      <c r="E58" s="21">
        <f t="shared" si="16"/>
        <v>0</v>
      </c>
      <c r="F58" s="21">
        <f t="shared" si="16"/>
        <v>0</v>
      </c>
      <c r="G58" s="21"/>
      <c r="H58" s="21"/>
      <c r="I58" s="21" t="str">
        <f t="shared" si="1"/>
        <v/>
      </c>
      <c r="J58" s="21" t="str">
        <f t="shared" si="2"/>
        <v/>
      </c>
    </row>
    <row r="59" spans="1:10" ht="31.2" x14ac:dyDescent="0.25">
      <c r="A59" s="125"/>
      <c r="B59" s="128"/>
      <c r="C59" s="43" t="s">
        <v>22</v>
      </c>
      <c r="D59" s="21"/>
      <c r="E59" s="21">
        <f t="shared" si="16"/>
        <v>0</v>
      </c>
      <c r="F59" s="21">
        <f t="shared" si="16"/>
        <v>0</v>
      </c>
      <c r="G59" s="21"/>
      <c r="H59" s="21"/>
      <c r="I59" s="21" t="str">
        <f t="shared" si="1"/>
        <v/>
      </c>
      <c r="J59" s="21" t="str">
        <f t="shared" si="2"/>
        <v/>
      </c>
    </row>
    <row r="60" spans="1:10" ht="17.399999999999999" x14ac:dyDescent="0.25">
      <c r="A60" s="125"/>
      <c r="B60" s="126" t="s">
        <v>106</v>
      </c>
      <c r="C60" s="20" t="s">
        <v>10</v>
      </c>
      <c r="D60" s="39">
        <f>SUM(D61:D64)</f>
        <v>0</v>
      </c>
      <c r="E60" s="39">
        <f>SUM(E61:E64)</f>
        <v>0</v>
      </c>
      <c r="F60" s="39">
        <f>SUM(F61:F64)</f>
        <v>0</v>
      </c>
      <c r="G60" s="39">
        <f>SUM(G61:G64)</f>
        <v>0</v>
      </c>
      <c r="H60" s="39">
        <f>SUM(H61:H64)</f>
        <v>0</v>
      </c>
      <c r="I60" s="39" t="str">
        <f t="shared" si="1"/>
        <v/>
      </c>
      <c r="J60" s="39" t="str">
        <f t="shared" si="2"/>
        <v/>
      </c>
    </row>
    <row r="61" spans="1:10" ht="18" x14ac:dyDescent="0.25">
      <c r="A61" s="125"/>
      <c r="B61" s="127"/>
      <c r="C61" s="20" t="s">
        <v>8</v>
      </c>
      <c r="D61" s="21"/>
      <c r="E61" s="21">
        <f t="shared" ref="E61:F64" si="17">SUM(F61:G61)</f>
        <v>0</v>
      </c>
      <c r="F61" s="21">
        <f t="shared" si="17"/>
        <v>0</v>
      </c>
      <c r="G61" s="21"/>
      <c r="H61" s="21"/>
      <c r="I61" s="21" t="str">
        <f t="shared" si="1"/>
        <v/>
      </c>
      <c r="J61" s="21" t="str">
        <f t="shared" si="2"/>
        <v/>
      </c>
    </row>
    <row r="62" spans="1:10" ht="18" x14ac:dyDescent="0.25">
      <c r="A62" s="125"/>
      <c r="B62" s="127"/>
      <c r="C62" s="43" t="s">
        <v>9</v>
      </c>
      <c r="D62" s="21"/>
      <c r="E62" s="21">
        <f t="shared" si="17"/>
        <v>0</v>
      </c>
      <c r="F62" s="21">
        <f t="shared" si="17"/>
        <v>0</v>
      </c>
      <c r="G62" s="21"/>
      <c r="H62" s="21"/>
      <c r="I62" s="21" t="str">
        <f t="shared" si="1"/>
        <v/>
      </c>
      <c r="J62" s="21" t="str">
        <f t="shared" si="2"/>
        <v/>
      </c>
    </row>
    <row r="63" spans="1:10" ht="31.2" x14ac:dyDescent="0.3">
      <c r="A63" s="125"/>
      <c r="B63" s="127"/>
      <c r="C63" s="22" t="s">
        <v>23</v>
      </c>
      <c r="D63" s="21"/>
      <c r="E63" s="21">
        <f t="shared" si="17"/>
        <v>0</v>
      </c>
      <c r="F63" s="21">
        <f t="shared" si="17"/>
        <v>0</v>
      </c>
      <c r="G63" s="21"/>
      <c r="H63" s="21"/>
      <c r="I63" s="21" t="str">
        <f t="shared" si="1"/>
        <v/>
      </c>
      <c r="J63" s="21" t="str">
        <f t="shared" si="2"/>
        <v/>
      </c>
    </row>
    <row r="64" spans="1:10" ht="31.2" x14ac:dyDescent="0.25">
      <c r="A64" s="125"/>
      <c r="B64" s="128"/>
      <c r="C64" s="43" t="s">
        <v>22</v>
      </c>
      <c r="D64" s="21"/>
      <c r="E64" s="21">
        <f t="shared" si="17"/>
        <v>0</v>
      </c>
      <c r="F64" s="21">
        <f t="shared" si="17"/>
        <v>0</v>
      </c>
      <c r="G64" s="21"/>
      <c r="H64" s="21"/>
      <c r="I64" s="21" t="str">
        <f t="shared" si="1"/>
        <v/>
      </c>
      <c r="J64" s="21" t="str">
        <f t="shared" si="2"/>
        <v/>
      </c>
    </row>
    <row r="65" spans="1:17" ht="17.399999999999999" x14ac:dyDescent="0.25">
      <c r="A65" s="129" t="s">
        <v>107</v>
      </c>
      <c r="B65" s="130" t="s">
        <v>108</v>
      </c>
      <c r="C65" s="20" t="s">
        <v>10</v>
      </c>
      <c r="D65" s="39">
        <f>SUM(D66:D68)</f>
        <v>30790</v>
      </c>
      <c r="E65" s="39">
        <f>E68</f>
        <v>27523.200000000001</v>
      </c>
      <c r="F65" s="39">
        <f>F68</f>
        <v>27523.200000000001</v>
      </c>
      <c r="G65" s="39">
        <f>SUM(G66:G68)</f>
        <v>0</v>
      </c>
      <c r="H65" s="39">
        <f>H68</f>
        <v>27523</v>
      </c>
      <c r="I65" s="39">
        <f t="shared" si="1"/>
        <v>89.389412146800908</v>
      </c>
      <c r="J65" s="39">
        <f>IF(E65&gt;0,H65/E65*100,"")</f>
        <v>99.999273340309259</v>
      </c>
    </row>
    <row r="66" spans="1:17" ht="18" x14ac:dyDescent="0.25">
      <c r="A66" s="129"/>
      <c r="B66" s="130"/>
      <c r="C66" s="20" t="s">
        <v>8</v>
      </c>
      <c r="D66" s="21">
        <f>SUM(D71,D76)</f>
        <v>0</v>
      </c>
      <c r="E66" s="21">
        <f t="shared" ref="E66:F69" si="18">SUM(F66:G66)</f>
        <v>0</v>
      </c>
      <c r="F66" s="21">
        <f t="shared" si="18"/>
        <v>0</v>
      </c>
      <c r="G66" s="21">
        <f t="shared" ref="G66:H69" si="19">SUM(G71,G76)</f>
        <v>0</v>
      </c>
      <c r="H66" s="21">
        <f t="shared" si="19"/>
        <v>0</v>
      </c>
      <c r="I66" s="21" t="str">
        <f t="shared" si="1"/>
        <v/>
      </c>
      <c r="J66" s="21" t="str">
        <f t="shared" si="2"/>
        <v/>
      </c>
    </row>
    <row r="67" spans="1:17" ht="18" x14ac:dyDescent="0.25">
      <c r="A67" s="129"/>
      <c r="B67" s="130"/>
      <c r="C67" s="43" t="s">
        <v>9</v>
      </c>
      <c r="D67" s="21">
        <f>SUM(D72,D77)</f>
        <v>0</v>
      </c>
      <c r="E67" s="21">
        <f t="shared" si="18"/>
        <v>0</v>
      </c>
      <c r="F67" s="21">
        <f t="shared" si="18"/>
        <v>0</v>
      </c>
      <c r="G67" s="21">
        <f t="shared" si="19"/>
        <v>0</v>
      </c>
      <c r="H67" s="21">
        <f t="shared" si="19"/>
        <v>0</v>
      </c>
      <c r="I67" s="21" t="str">
        <f t="shared" si="1"/>
        <v/>
      </c>
      <c r="J67" s="21" t="str">
        <f t="shared" si="2"/>
        <v/>
      </c>
    </row>
    <row r="68" spans="1:17" ht="31.2" x14ac:dyDescent="0.3">
      <c r="A68" s="129"/>
      <c r="B68" s="130"/>
      <c r="C68" s="22" t="s">
        <v>23</v>
      </c>
      <c r="D68" s="21">
        <f>SUM(D73,D78)</f>
        <v>30790</v>
      </c>
      <c r="E68" s="21">
        <f>E73+E78</f>
        <v>27523.200000000001</v>
      </c>
      <c r="F68" s="21">
        <f>F73+F78</f>
        <v>27523.200000000001</v>
      </c>
      <c r="G68" s="21">
        <f t="shared" si="19"/>
        <v>0</v>
      </c>
      <c r="H68" s="21">
        <f>H70+H75</f>
        <v>27523</v>
      </c>
      <c r="I68" s="21">
        <f t="shared" si="1"/>
        <v>89.389412146800908</v>
      </c>
      <c r="J68" s="21">
        <f t="shared" si="2"/>
        <v>99.999273340309259</v>
      </c>
    </row>
    <row r="69" spans="1:17" ht="31.2" x14ac:dyDescent="0.25">
      <c r="A69" s="129"/>
      <c r="B69" s="130"/>
      <c r="C69" s="43" t="s">
        <v>22</v>
      </c>
      <c r="D69" s="21">
        <f>SUM(D74,D79)</f>
        <v>0</v>
      </c>
      <c r="E69" s="21">
        <f t="shared" si="18"/>
        <v>0</v>
      </c>
      <c r="F69" s="21">
        <f t="shared" si="18"/>
        <v>0</v>
      </c>
      <c r="G69" s="21">
        <f t="shared" si="19"/>
        <v>0</v>
      </c>
      <c r="H69" s="21">
        <f t="shared" si="19"/>
        <v>0</v>
      </c>
      <c r="I69" s="21" t="str">
        <f t="shared" si="1"/>
        <v/>
      </c>
      <c r="J69" s="21" t="str">
        <f t="shared" si="2"/>
        <v/>
      </c>
    </row>
    <row r="70" spans="1:17" ht="17.399999999999999" x14ac:dyDescent="0.25">
      <c r="A70" s="125"/>
      <c r="B70" s="126" t="s">
        <v>109</v>
      </c>
      <c r="C70" s="20" t="s">
        <v>10</v>
      </c>
      <c r="D70" s="39">
        <v>30645</v>
      </c>
      <c r="E70" s="39">
        <f>E73</f>
        <v>27459</v>
      </c>
      <c r="F70" s="39">
        <f>F73</f>
        <v>27459</v>
      </c>
      <c r="G70" s="39">
        <f>SUM(G71:G74)</f>
        <v>0</v>
      </c>
      <c r="H70" s="39">
        <f>H73</f>
        <v>27458.83</v>
      </c>
      <c r="I70" s="39">
        <f t="shared" si="1"/>
        <v>89.602969489313111</v>
      </c>
      <c r="J70" s="39">
        <f t="shared" si="2"/>
        <v>99.999380895152783</v>
      </c>
    </row>
    <row r="71" spans="1:17" ht="18" x14ac:dyDescent="0.25">
      <c r="A71" s="125"/>
      <c r="B71" s="127"/>
      <c r="C71" s="20" t="s">
        <v>8</v>
      </c>
      <c r="D71" s="21"/>
      <c r="E71" s="21">
        <f t="shared" ref="E71:F74" si="20">SUM(F71:G71)</f>
        <v>0</v>
      </c>
      <c r="F71" s="21">
        <f t="shared" si="20"/>
        <v>0</v>
      </c>
      <c r="G71" s="21"/>
      <c r="H71" s="21"/>
      <c r="I71" s="21" t="str">
        <f t="shared" si="1"/>
        <v/>
      </c>
      <c r="J71" s="21" t="str">
        <f t="shared" si="2"/>
        <v/>
      </c>
    </row>
    <row r="72" spans="1:17" ht="18" x14ac:dyDescent="0.25">
      <c r="A72" s="125"/>
      <c r="B72" s="127"/>
      <c r="C72" s="43" t="s">
        <v>9</v>
      </c>
      <c r="D72" s="21"/>
      <c r="E72" s="21">
        <f t="shared" si="20"/>
        <v>0</v>
      </c>
      <c r="F72" s="21">
        <f t="shared" si="20"/>
        <v>0</v>
      </c>
      <c r="G72" s="21"/>
      <c r="H72" s="21"/>
      <c r="I72" s="21" t="str">
        <f t="shared" si="1"/>
        <v/>
      </c>
      <c r="J72" s="21" t="str">
        <f t="shared" si="2"/>
        <v/>
      </c>
    </row>
    <row r="73" spans="1:17" ht="31.2" x14ac:dyDescent="0.3">
      <c r="A73" s="125"/>
      <c r="B73" s="127"/>
      <c r="C73" s="22" t="s">
        <v>23</v>
      </c>
      <c r="D73" s="39">
        <v>30645</v>
      </c>
      <c r="E73" s="39">
        <v>27459</v>
      </c>
      <c r="F73" s="21">
        <v>27459</v>
      </c>
      <c r="G73" s="21"/>
      <c r="H73" s="21">
        <v>27458.83</v>
      </c>
      <c r="I73" s="21">
        <f t="shared" ref="I73:I90" si="21">IF(D73&gt;0,H73/D73*100,"")</f>
        <v>89.602969489313111</v>
      </c>
      <c r="J73" s="21">
        <f t="shared" ref="J73:J89" si="22">IF(E73&gt;0,H73/E73*100,"")</f>
        <v>99.999380895152783</v>
      </c>
    </row>
    <row r="74" spans="1:17" ht="31.2" x14ac:dyDescent="0.25">
      <c r="A74" s="125"/>
      <c r="B74" s="128"/>
      <c r="C74" s="43" t="s">
        <v>22</v>
      </c>
      <c r="D74" s="21"/>
      <c r="E74" s="21">
        <f t="shared" si="20"/>
        <v>0</v>
      </c>
      <c r="F74" s="21">
        <f t="shared" si="20"/>
        <v>0</v>
      </c>
      <c r="G74" s="21"/>
      <c r="H74" s="21"/>
      <c r="I74" s="21" t="str">
        <f t="shared" si="21"/>
        <v/>
      </c>
      <c r="J74" s="21" t="str">
        <f t="shared" si="22"/>
        <v/>
      </c>
      <c r="N74" s="5"/>
      <c r="O74" s="5"/>
      <c r="P74" s="5"/>
    </row>
    <row r="75" spans="1:17" s="11" customFormat="1" ht="17.399999999999999" customHeight="1" x14ac:dyDescent="0.25">
      <c r="A75" s="125"/>
      <c r="B75" s="126" t="s">
        <v>124</v>
      </c>
      <c r="C75" s="20" t="s">
        <v>10</v>
      </c>
      <c r="D75" s="39">
        <f>SUM(D76:D79)</f>
        <v>145</v>
      </c>
      <c r="E75" s="39">
        <v>64.2</v>
      </c>
      <c r="F75" s="39">
        <v>64.2</v>
      </c>
      <c r="G75" s="39">
        <f>SUM(G76:G79)</f>
        <v>0</v>
      </c>
      <c r="H75" s="39">
        <v>64.17</v>
      </c>
      <c r="I75" s="39">
        <f>IF(D75&gt;0,H75/D75*100,"")</f>
        <v>44.255172413793105</v>
      </c>
      <c r="J75" s="39">
        <f t="shared" si="22"/>
        <v>99.953271028037378</v>
      </c>
      <c r="K75" s="23"/>
      <c r="L75" s="5"/>
      <c r="M75" s="5"/>
      <c r="N75" s="5"/>
      <c r="O75" s="5"/>
      <c r="P75" s="5"/>
      <c r="Q75" s="24"/>
    </row>
    <row r="76" spans="1:17" s="5" customFormat="1" ht="18" x14ac:dyDescent="0.25">
      <c r="A76" s="125"/>
      <c r="B76" s="127"/>
      <c r="C76" s="20" t="s">
        <v>8</v>
      </c>
      <c r="D76" s="21"/>
      <c r="E76" s="21">
        <f t="shared" ref="E76:F79" si="23">SUM(F76:G76)</f>
        <v>0</v>
      </c>
      <c r="F76" s="21">
        <f t="shared" si="23"/>
        <v>0</v>
      </c>
      <c r="G76" s="21"/>
      <c r="H76" s="21"/>
      <c r="I76" s="21" t="str">
        <f t="shared" si="21"/>
        <v/>
      </c>
      <c r="J76" s="21" t="str">
        <f t="shared" si="22"/>
        <v/>
      </c>
    </row>
    <row r="77" spans="1:17" s="5" customFormat="1" ht="18" x14ac:dyDescent="0.25">
      <c r="A77" s="125"/>
      <c r="B77" s="127"/>
      <c r="C77" s="43" t="s">
        <v>9</v>
      </c>
      <c r="D77" s="21"/>
      <c r="E77" s="21">
        <f t="shared" si="23"/>
        <v>0</v>
      </c>
      <c r="F77" s="21">
        <f t="shared" si="23"/>
        <v>0</v>
      </c>
      <c r="G77" s="21"/>
      <c r="H77" s="21"/>
      <c r="I77" s="21" t="str">
        <f t="shared" si="21"/>
        <v/>
      </c>
      <c r="J77" s="21" t="str">
        <f t="shared" si="22"/>
        <v/>
      </c>
    </row>
    <row r="78" spans="1:17" s="5" customFormat="1" ht="31.2" x14ac:dyDescent="0.3">
      <c r="A78" s="125"/>
      <c r="B78" s="127"/>
      <c r="C78" s="22" t="s">
        <v>23</v>
      </c>
      <c r="D78" s="21">
        <v>145</v>
      </c>
      <c r="E78" s="21">
        <v>64.2</v>
      </c>
      <c r="F78" s="21">
        <v>64.2</v>
      </c>
      <c r="G78" s="21"/>
      <c r="H78" s="21">
        <v>64.17</v>
      </c>
      <c r="I78" s="21">
        <f t="shared" si="21"/>
        <v>44.255172413793105</v>
      </c>
      <c r="J78" s="21">
        <f t="shared" si="22"/>
        <v>99.953271028037378</v>
      </c>
    </row>
    <row r="79" spans="1:17" s="5" customFormat="1" ht="31.2" x14ac:dyDescent="0.25">
      <c r="A79" s="125"/>
      <c r="B79" s="128"/>
      <c r="C79" s="43" t="s">
        <v>22</v>
      </c>
      <c r="D79" s="21"/>
      <c r="E79" s="21">
        <f t="shared" si="23"/>
        <v>0</v>
      </c>
      <c r="F79" s="21">
        <f t="shared" si="23"/>
        <v>0</v>
      </c>
      <c r="G79" s="21"/>
      <c r="H79" s="21"/>
      <c r="I79" s="21" t="str">
        <f t="shared" si="21"/>
        <v/>
      </c>
      <c r="J79" s="21" t="str">
        <f t="shared" si="22"/>
        <v/>
      </c>
    </row>
    <row r="80" spans="1:17" s="5" customFormat="1" ht="17.399999999999999" x14ac:dyDescent="0.25">
      <c r="A80" s="130" t="s">
        <v>111</v>
      </c>
      <c r="B80" s="130" t="s">
        <v>112</v>
      </c>
      <c r="C80" s="20" t="s">
        <v>10</v>
      </c>
      <c r="D80" s="39">
        <f>SUM(D81:D84)</f>
        <v>1622</v>
      </c>
      <c r="E80" s="39">
        <f>E85+E90</f>
        <v>1952</v>
      </c>
      <c r="F80" s="39">
        <f>F85+F90</f>
        <v>1952</v>
      </c>
      <c r="G80" s="39">
        <f>SUM(G81:G84)</f>
        <v>0</v>
      </c>
      <c r="H80" s="39">
        <f>H85+H90</f>
        <v>1951.99</v>
      </c>
      <c r="I80" s="39">
        <f t="shared" si="21"/>
        <v>120.3446362515413</v>
      </c>
      <c r="J80" s="39">
        <f t="shared" si="22"/>
        <v>99.999487704918039</v>
      </c>
    </row>
    <row r="81" spans="1:10" s="5" customFormat="1" ht="18" x14ac:dyDescent="0.25">
      <c r="A81" s="130"/>
      <c r="B81" s="130"/>
      <c r="C81" s="20" t="s">
        <v>8</v>
      </c>
      <c r="D81" s="21">
        <f>SUM(D86:D86)</f>
        <v>0</v>
      </c>
      <c r="E81" s="21">
        <f t="shared" ref="E81:F84" si="24">SUM(F81:G81)</f>
        <v>0</v>
      </c>
      <c r="F81" s="21">
        <f t="shared" si="24"/>
        <v>0</v>
      </c>
      <c r="G81" s="21">
        <f t="shared" ref="G81:H84" si="25">SUM(G86:G86)</f>
        <v>0</v>
      </c>
      <c r="H81" s="21">
        <f t="shared" si="25"/>
        <v>0</v>
      </c>
      <c r="I81" s="21" t="str">
        <f t="shared" si="21"/>
        <v/>
      </c>
      <c r="J81" s="21" t="str">
        <f t="shared" si="22"/>
        <v/>
      </c>
    </row>
    <row r="82" spans="1:10" s="5" customFormat="1" ht="18" x14ac:dyDescent="0.25">
      <c r="A82" s="130"/>
      <c r="B82" s="130"/>
      <c r="C82" s="43" t="s">
        <v>9</v>
      </c>
      <c r="D82" s="21">
        <f>SUM(D87:D87)</f>
        <v>0</v>
      </c>
      <c r="E82" s="21">
        <f t="shared" si="24"/>
        <v>0</v>
      </c>
      <c r="F82" s="21">
        <f t="shared" si="24"/>
        <v>0</v>
      </c>
      <c r="G82" s="21">
        <f t="shared" si="25"/>
        <v>0</v>
      </c>
      <c r="H82" s="21">
        <f t="shared" si="25"/>
        <v>0</v>
      </c>
      <c r="I82" s="21" t="str">
        <f t="shared" si="21"/>
        <v/>
      </c>
      <c r="J82" s="21" t="str">
        <f t="shared" si="22"/>
        <v/>
      </c>
    </row>
    <row r="83" spans="1:10" s="5" customFormat="1" ht="31.2" x14ac:dyDescent="0.3">
      <c r="A83" s="130"/>
      <c r="B83" s="130"/>
      <c r="C83" s="22" t="s">
        <v>23</v>
      </c>
      <c r="D83" s="21">
        <f>D88+D93</f>
        <v>1622</v>
      </c>
      <c r="E83" s="21">
        <f>E88+E93</f>
        <v>1952</v>
      </c>
      <c r="F83" s="21">
        <f>F88+F93</f>
        <v>1952</v>
      </c>
      <c r="G83" s="21"/>
      <c r="H83" s="21">
        <v>1951.99</v>
      </c>
      <c r="I83" s="21">
        <f t="shared" si="21"/>
        <v>120.3446362515413</v>
      </c>
      <c r="J83" s="21">
        <f t="shared" si="22"/>
        <v>99.999487704918039</v>
      </c>
    </row>
    <row r="84" spans="1:10" s="5" customFormat="1" ht="31.2" x14ac:dyDescent="0.25">
      <c r="A84" s="130"/>
      <c r="B84" s="130"/>
      <c r="C84" s="43" t="s">
        <v>22</v>
      </c>
      <c r="D84" s="21">
        <f>SUM(D89:D89)</f>
        <v>0</v>
      </c>
      <c r="E84" s="21">
        <f t="shared" si="24"/>
        <v>0</v>
      </c>
      <c r="F84" s="21">
        <f t="shared" si="24"/>
        <v>0</v>
      </c>
      <c r="G84" s="21">
        <f t="shared" si="25"/>
        <v>0</v>
      </c>
      <c r="H84" s="21">
        <f t="shared" si="25"/>
        <v>0</v>
      </c>
      <c r="I84" s="21" t="str">
        <f t="shared" si="21"/>
        <v/>
      </c>
      <c r="J84" s="21" t="str">
        <f t="shared" si="22"/>
        <v/>
      </c>
    </row>
    <row r="85" spans="1:10" s="5" customFormat="1" ht="17.399999999999999" customHeight="1" x14ac:dyDescent="0.25">
      <c r="A85" s="146"/>
      <c r="B85" s="142" t="s">
        <v>113</v>
      </c>
      <c r="C85" s="20" t="s">
        <v>10</v>
      </c>
      <c r="D85" s="39">
        <v>1520</v>
      </c>
      <c r="E85" s="39">
        <f>E88</f>
        <v>1852</v>
      </c>
      <c r="F85" s="39">
        <f>F88</f>
        <v>1852</v>
      </c>
      <c r="G85" s="39">
        <f>SUM(G86:G89)</f>
        <v>0</v>
      </c>
      <c r="H85" s="39">
        <f>H88</f>
        <v>1851.99</v>
      </c>
      <c r="I85" s="39">
        <f t="shared" si="21"/>
        <v>121.84144736842106</v>
      </c>
      <c r="J85" s="39">
        <f t="shared" si="22"/>
        <v>99.999460043196535</v>
      </c>
    </row>
    <row r="86" spans="1:10" s="5" customFormat="1" ht="18" x14ac:dyDescent="0.25">
      <c r="A86" s="146"/>
      <c r="B86" s="143"/>
      <c r="C86" s="20" t="s">
        <v>8</v>
      </c>
      <c r="D86" s="21"/>
      <c r="E86" s="21">
        <f t="shared" ref="E86:F89" si="26">SUM(F86:G86)</f>
        <v>0</v>
      </c>
      <c r="F86" s="21">
        <f t="shared" si="26"/>
        <v>0</v>
      </c>
      <c r="G86" s="21"/>
      <c r="H86" s="21"/>
      <c r="I86" s="21" t="str">
        <f t="shared" si="21"/>
        <v/>
      </c>
      <c r="J86" s="21" t="str">
        <f t="shared" si="22"/>
        <v/>
      </c>
    </row>
    <row r="87" spans="1:10" s="5" customFormat="1" ht="18" x14ac:dyDescent="0.25">
      <c r="A87" s="146"/>
      <c r="B87" s="143"/>
      <c r="C87" s="43" t="s">
        <v>9</v>
      </c>
      <c r="D87" s="21"/>
      <c r="E87" s="21">
        <f t="shared" si="26"/>
        <v>0</v>
      </c>
      <c r="F87" s="21">
        <f t="shared" si="26"/>
        <v>0</v>
      </c>
      <c r="G87" s="21"/>
      <c r="H87" s="21"/>
      <c r="I87" s="21" t="str">
        <f t="shared" si="21"/>
        <v/>
      </c>
      <c r="J87" s="21" t="str">
        <f t="shared" si="22"/>
        <v/>
      </c>
    </row>
    <row r="88" spans="1:10" s="5" customFormat="1" ht="31.2" x14ac:dyDescent="0.3">
      <c r="A88" s="146"/>
      <c r="B88" s="143"/>
      <c r="C88" s="22" t="s">
        <v>23</v>
      </c>
      <c r="D88" s="21">
        <v>1520</v>
      </c>
      <c r="E88" s="21">
        <v>1852</v>
      </c>
      <c r="F88" s="21">
        <v>1852</v>
      </c>
      <c r="G88" s="21"/>
      <c r="H88" s="21">
        <v>1851.99</v>
      </c>
      <c r="I88" s="21">
        <f>IF(D88&gt;0,H88/D88*100,"")</f>
        <v>121.84144736842106</v>
      </c>
      <c r="J88" s="21">
        <f t="shared" si="22"/>
        <v>99.999460043196535</v>
      </c>
    </row>
    <row r="89" spans="1:10" s="5" customFormat="1" ht="31.2" x14ac:dyDescent="0.25">
      <c r="A89" s="146"/>
      <c r="B89" s="144"/>
      <c r="C89" s="43" t="s">
        <v>22</v>
      </c>
      <c r="D89" s="21"/>
      <c r="E89" s="21">
        <f t="shared" si="26"/>
        <v>0</v>
      </c>
      <c r="F89" s="21">
        <f t="shared" si="26"/>
        <v>0</v>
      </c>
      <c r="G89" s="21"/>
      <c r="H89" s="21"/>
      <c r="I89" s="21" t="str">
        <f t="shared" si="21"/>
        <v/>
      </c>
      <c r="J89" s="21" t="str">
        <f t="shared" si="22"/>
        <v/>
      </c>
    </row>
    <row r="90" spans="1:10" s="25" customFormat="1" ht="25.5" customHeight="1" x14ac:dyDescent="0.3">
      <c r="A90" s="139"/>
      <c r="B90" s="142" t="s">
        <v>130</v>
      </c>
      <c r="C90" s="20" t="s">
        <v>10</v>
      </c>
      <c r="D90" s="39">
        <f>D93</f>
        <v>102</v>
      </c>
      <c r="E90" s="39">
        <v>100</v>
      </c>
      <c r="F90" s="39">
        <v>100</v>
      </c>
      <c r="G90" s="49" t="s">
        <v>73</v>
      </c>
      <c r="H90" s="39">
        <v>100</v>
      </c>
      <c r="I90" s="21">
        <f t="shared" si="21"/>
        <v>98.039215686274503</v>
      </c>
      <c r="J90" s="21">
        <f>IF(E90&gt;0,H90/E90*100,"")</f>
        <v>100</v>
      </c>
    </row>
    <row r="91" spans="1:10" s="25" customFormat="1" ht="17.399999999999999" x14ac:dyDescent="0.3">
      <c r="A91" s="140"/>
      <c r="B91" s="143"/>
      <c r="C91" s="20" t="s">
        <v>8</v>
      </c>
      <c r="D91" s="49" t="s">
        <v>73</v>
      </c>
      <c r="E91" s="49" t="s">
        <v>73</v>
      </c>
      <c r="F91" s="49" t="s">
        <v>73</v>
      </c>
      <c r="G91" s="49" t="s">
        <v>73</v>
      </c>
      <c r="H91" s="49" t="s">
        <v>73</v>
      </c>
      <c r="I91" s="50" t="s">
        <v>73</v>
      </c>
      <c r="J91" s="50" t="s">
        <v>73</v>
      </c>
    </row>
    <row r="92" spans="1:10" s="25" customFormat="1" ht="17.399999999999999" x14ac:dyDescent="0.3">
      <c r="A92" s="140"/>
      <c r="B92" s="143"/>
      <c r="C92" s="43" t="s">
        <v>9</v>
      </c>
      <c r="D92" s="49" t="s">
        <v>73</v>
      </c>
      <c r="E92" s="49" t="s">
        <v>73</v>
      </c>
      <c r="F92" s="49" t="s">
        <v>73</v>
      </c>
      <c r="G92" s="49" t="s">
        <v>73</v>
      </c>
      <c r="H92" s="49" t="s">
        <v>73</v>
      </c>
      <c r="I92" s="50" t="s">
        <v>73</v>
      </c>
      <c r="J92" s="50" t="s">
        <v>73</v>
      </c>
    </row>
    <row r="93" spans="1:10" s="12" customFormat="1" ht="31.2" x14ac:dyDescent="0.3">
      <c r="A93" s="140"/>
      <c r="B93" s="143"/>
      <c r="C93" s="22" t="s">
        <v>23</v>
      </c>
      <c r="D93" s="21">
        <v>102</v>
      </c>
      <c r="E93" s="21">
        <v>100</v>
      </c>
      <c r="F93" s="21">
        <v>100</v>
      </c>
      <c r="G93" s="49" t="s">
        <v>73</v>
      </c>
      <c r="H93" s="21">
        <v>100</v>
      </c>
      <c r="I93" s="21">
        <f t="shared" ref="I93" si="27">IF(D93&gt;0,H93/D93*100,"")</f>
        <v>98.039215686274503</v>
      </c>
      <c r="J93" s="21">
        <f t="shared" ref="J93" si="28">IF(E93&gt;0,H93/E93*100,"")</f>
        <v>100</v>
      </c>
    </row>
    <row r="94" spans="1:10" ht="32.25" customHeight="1" x14ac:dyDescent="0.25">
      <c r="A94" s="141"/>
      <c r="B94" s="144"/>
      <c r="C94" s="43" t="s">
        <v>22</v>
      </c>
      <c r="D94" s="49" t="s">
        <v>73</v>
      </c>
      <c r="E94" s="49" t="s">
        <v>73</v>
      </c>
      <c r="F94" s="49" t="s">
        <v>73</v>
      </c>
      <c r="G94" s="49" t="s">
        <v>73</v>
      </c>
      <c r="H94" s="50" t="s">
        <v>73</v>
      </c>
      <c r="I94" s="50" t="s">
        <v>73</v>
      </c>
      <c r="J94" s="50" t="s">
        <v>73</v>
      </c>
    </row>
    <row r="95" spans="1:10" ht="78" customHeight="1" x14ac:dyDescent="0.3">
      <c r="A95" s="54" t="s">
        <v>164</v>
      </c>
      <c r="B95" s="54"/>
      <c r="C95" s="54"/>
      <c r="D95" s="26"/>
      <c r="E95" s="26"/>
      <c r="F95" s="26"/>
      <c r="G95" s="25"/>
      <c r="H95" s="25"/>
      <c r="I95" s="25"/>
      <c r="J95" s="25"/>
    </row>
    <row r="96" spans="1:10" ht="58.5" customHeight="1" x14ac:dyDescent="0.3">
      <c r="A96" s="138" t="s">
        <v>135</v>
      </c>
      <c r="B96" s="138"/>
      <c r="C96" s="25"/>
      <c r="D96" s="25"/>
      <c r="E96" s="25"/>
      <c r="F96" s="25"/>
      <c r="G96" s="25"/>
      <c r="H96" s="25"/>
      <c r="I96" s="25"/>
      <c r="J96" s="25"/>
    </row>
    <row r="97" spans="1:10" ht="17.399999999999999" x14ac:dyDescent="0.3">
      <c r="A97" s="27"/>
      <c r="B97" s="27"/>
      <c r="C97" s="25"/>
      <c r="D97" s="25"/>
      <c r="E97" s="25"/>
      <c r="F97" s="25"/>
      <c r="G97" s="25"/>
      <c r="H97" s="28"/>
      <c r="I97" s="28"/>
      <c r="J97" s="25"/>
    </row>
    <row r="98" spans="1:10" ht="17.399999999999999" x14ac:dyDescent="0.3">
      <c r="A98" s="3"/>
      <c r="B98" s="3"/>
      <c r="C98" s="12"/>
      <c r="D98" s="12"/>
      <c r="E98" s="12"/>
      <c r="F98" s="12"/>
      <c r="G98" s="12"/>
      <c r="H98" s="12"/>
      <c r="I98" s="12"/>
      <c r="J98" s="12"/>
    </row>
  </sheetData>
  <mergeCells count="53">
    <mergeCell ref="A8:A12"/>
    <mergeCell ref="B8:B12"/>
    <mergeCell ref="A13:A18"/>
    <mergeCell ref="A85:A89"/>
    <mergeCell ref="B85:B89"/>
    <mergeCell ref="A34:A38"/>
    <mergeCell ref="B34:B38"/>
    <mergeCell ref="A39:A43"/>
    <mergeCell ref="B39:B43"/>
    <mergeCell ref="A44:A48"/>
    <mergeCell ref="B44:B48"/>
    <mergeCell ref="A70:A79"/>
    <mergeCell ref="B70:B74"/>
    <mergeCell ref="A49:A53"/>
    <mergeCell ref="B49:B54"/>
    <mergeCell ref="B75:B79"/>
    <mergeCell ref="I17:I18"/>
    <mergeCell ref="J17:J18"/>
    <mergeCell ref="B13:B18"/>
    <mergeCell ref="A96:B96"/>
    <mergeCell ref="A90:A94"/>
    <mergeCell ref="B90:B94"/>
    <mergeCell ref="C17:C18"/>
    <mergeCell ref="D17:D18"/>
    <mergeCell ref="E17:E18"/>
    <mergeCell ref="G17:G18"/>
    <mergeCell ref="H17:H18"/>
    <mergeCell ref="F17:F18"/>
    <mergeCell ref="A80:A84"/>
    <mergeCell ref="B80:B84"/>
    <mergeCell ref="A65:A69"/>
    <mergeCell ref="B65:B69"/>
    <mergeCell ref="A2:J2"/>
    <mergeCell ref="J4:J6"/>
    <mergeCell ref="E4:G4"/>
    <mergeCell ref="F5:G5"/>
    <mergeCell ref="E5:E6"/>
    <mergeCell ref="I4:I6"/>
    <mergeCell ref="H4:H6"/>
    <mergeCell ref="C3:C6"/>
    <mergeCell ref="B3:B6"/>
    <mergeCell ref="D3:J3"/>
    <mergeCell ref="A3:A6"/>
    <mergeCell ref="D4:D6"/>
    <mergeCell ref="C53:C54"/>
    <mergeCell ref="A55:A64"/>
    <mergeCell ref="B55:B59"/>
    <mergeCell ref="B60:B64"/>
    <mergeCell ref="A19:A23"/>
    <mergeCell ref="B19:B23"/>
    <mergeCell ref="A24:A33"/>
    <mergeCell ref="B24:B28"/>
    <mergeCell ref="B29:B33"/>
  </mergeCells>
  <printOptions horizontalCentered="1"/>
  <pageMargins left="0.78740157480314965" right="0.78740157480314965" top="1.3385826771653544" bottom="0.175561797752809" header="0" footer="0"/>
  <pageSetup paperSize="9" scale="61" firstPageNumber="14" fitToHeight="0" orientation="landscape" useFirstPageNumber="1" r:id="rId1"/>
  <headerFooter scaleWithDoc="0"/>
  <rowBreaks count="3" manualBreakCount="3">
    <brk id="23" max="9" man="1"/>
    <brk id="48" max="9" man="1"/>
    <brk id="74"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J32"/>
  <sheetViews>
    <sheetView topLeftCell="A11" zoomScale="85" zoomScaleNormal="85" zoomScaleSheetLayoutView="100" zoomScalePageLayoutView="90" workbookViewId="0">
      <selection activeCell="F20" sqref="F20"/>
    </sheetView>
  </sheetViews>
  <sheetFormatPr defaultColWidth="9.109375" defaultRowHeight="13.8" x14ac:dyDescent="0.25"/>
  <cols>
    <col min="1" max="1" width="8.33203125" style="1" customWidth="1"/>
    <col min="2" max="2" width="37.88671875" style="1" customWidth="1"/>
    <col min="3" max="3" width="14.44140625" style="1" customWidth="1"/>
    <col min="4" max="4" width="18.109375" style="1" customWidth="1"/>
    <col min="5" max="5" width="14.33203125" style="1" customWidth="1"/>
    <col min="6" max="6" width="23.44140625" style="1" customWidth="1"/>
    <col min="7" max="7" width="21.33203125" style="1" customWidth="1"/>
    <col min="8" max="8" width="46" style="1" customWidth="1"/>
    <col min="9" max="9" width="0.109375" style="1" customWidth="1"/>
    <col min="10" max="10" width="9.109375" style="1" hidden="1" customWidth="1"/>
    <col min="11" max="16384" width="9.109375" style="1"/>
  </cols>
  <sheetData>
    <row r="1" spans="1:8" x14ac:dyDescent="0.25">
      <c r="A1" s="29"/>
      <c r="B1" s="16"/>
      <c r="C1" s="16"/>
      <c r="D1" s="17"/>
      <c r="E1" s="17"/>
      <c r="F1" s="17"/>
      <c r="G1" s="17"/>
      <c r="H1" s="30" t="s">
        <v>33</v>
      </c>
    </row>
    <row r="2" spans="1:8" ht="3.75" customHeight="1" x14ac:dyDescent="0.25">
      <c r="A2" s="29"/>
      <c r="B2" s="16"/>
      <c r="C2" s="16"/>
      <c r="D2" s="17"/>
      <c r="E2" s="17"/>
      <c r="F2" s="17"/>
      <c r="G2" s="17"/>
      <c r="H2" s="17"/>
    </row>
    <row r="3" spans="1:8" ht="42.75" customHeight="1" x14ac:dyDescent="0.25">
      <c r="A3" s="147" t="s">
        <v>152</v>
      </c>
      <c r="B3" s="147"/>
      <c r="C3" s="147"/>
      <c r="D3" s="147"/>
      <c r="E3" s="147"/>
      <c r="F3" s="147"/>
      <c r="G3" s="147"/>
    </row>
    <row r="4" spans="1:8" hidden="1" x14ac:dyDescent="0.25">
      <c r="A4" s="29"/>
      <c r="B4" s="16"/>
      <c r="C4" s="31"/>
      <c r="D4" s="17"/>
      <c r="E4" s="17"/>
      <c r="F4" s="17"/>
      <c r="G4" s="17"/>
      <c r="H4" s="17"/>
    </row>
    <row r="5" spans="1:8" s="7" customFormat="1" ht="27.6" x14ac:dyDescent="0.25">
      <c r="A5" s="149" t="s">
        <v>1</v>
      </c>
      <c r="B5" s="149" t="s">
        <v>4</v>
      </c>
      <c r="C5" s="149" t="s">
        <v>5</v>
      </c>
      <c r="D5" s="6" t="s">
        <v>24</v>
      </c>
      <c r="E5" s="6"/>
      <c r="F5" s="6"/>
      <c r="G5" s="6"/>
      <c r="H5" s="149" t="s">
        <v>17</v>
      </c>
    </row>
    <row r="6" spans="1:8" x14ac:dyDescent="0.25">
      <c r="A6" s="149"/>
      <c r="B6" s="149"/>
      <c r="C6" s="149"/>
      <c r="D6" s="32"/>
      <c r="E6" s="6" t="s">
        <v>11</v>
      </c>
      <c r="F6" s="6"/>
      <c r="G6" s="6"/>
      <c r="H6" s="149"/>
    </row>
    <row r="7" spans="1:8" s="7" customFormat="1" ht="54.75" customHeight="1" x14ac:dyDescent="0.25">
      <c r="A7" s="149"/>
      <c r="B7" s="149"/>
      <c r="C7" s="149"/>
      <c r="D7" s="41" t="s">
        <v>131</v>
      </c>
      <c r="E7" s="41" t="s">
        <v>12</v>
      </c>
      <c r="F7" s="41" t="s">
        <v>13</v>
      </c>
      <c r="G7" s="41" t="s">
        <v>25</v>
      </c>
      <c r="H7" s="149"/>
    </row>
    <row r="8" spans="1:8" ht="15.75" customHeight="1" x14ac:dyDescent="0.25">
      <c r="A8" s="151" t="s">
        <v>46</v>
      </c>
      <c r="B8" s="151"/>
      <c r="C8" s="151"/>
      <c r="D8" s="151"/>
      <c r="E8" s="151"/>
      <c r="F8" s="151"/>
      <c r="G8" s="151"/>
      <c r="H8" s="151"/>
    </row>
    <row r="9" spans="1:8" ht="287.39999999999998" customHeight="1" x14ac:dyDescent="0.25">
      <c r="A9" s="40" t="s">
        <v>2</v>
      </c>
      <c r="B9" s="40" t="s">
        <v>138</v>
      </c>
      <c r="C9" s="42" t="s">
        <v>47</v>
      </c>
      <c r="D9" s="42">
        <v>499.67</v>
      </c>
      <c r="E9" s="51">
        <v>526.6</v>
      </c>
      <c r="F9" s="42">
        <v>512.79999999999995</v>
      </c>
      <c r="G9" s="10">
        <f>F9/E9*100</f>
        <v>97.379415115837432</v>
      </c>
      <c r="H9" s="8" t="s">
        <v>153</v>
      </c>
    </row>
    <row r="10" spans="1:8" ht="88.8" customHeight="1" x14ac:dyDescent="0.25">
      <c r="A10" s="40" t="s">
        <v>3</v>
      </c>
      <c r="B10" s="40" t="s">
        <v>74</v>
      </c>
      <c r="C10" s="42" t="s">
        <v>48</v>
      </c>
      <c r="D10" s="42" t="s">
        <v>73</v>
      </c>
      <c r="E10" s="40" t="s">
        <v>73</v>
      </c>
      <c r="F10" s="42" t="s">
        <v>73</v>
      </c>
      <c r="G10" s="42" t="s">
        <v>73</v>
      </c>
      <c r="H10" s="9" t="s">
        <v>90</v>
      </c>
    </row>
    <row r="11" spans="1:8" ht="57" customHeight="1" x14ac:dyDescent="0.25">
      <c r="A11" s="40" t="s">
        <v>45</v>
      </c>
      <c r="B11" s="40" t="s">
        <v>72</v>
      </c>
      <c r="C11" s="42" t="s">
        <v>48</v>
      </c>
      <c r="D11" s="42">
        <v>31.1</v>
      </c>
      <c r="E11" s="40" t="s">
        <v>145</v>
      </c>
      <c r="F11" s="42">
        <v>31.9</v>
      </c>
      <c r="G11" s="10">
        <f>F11/E11*100</f>
        <v>100</v>
      </c>
      <c r="H11" s="9" t="s">
        <v>154</v>
      </c>
    </row>
    <row r="12" spans="1:8" ht="16.5" customHeight="1" x14ac:dyDescent="0.25">
      <c r="A12" s="152" t="s">
        <v>55</v>
      </c>
      <c r="B12" s="152"/>
      <c r="C12" s="152"/>
      <c r="D12" s="152"/>
      <c r="E12" s="152"/>
      <c r="F12" s="152"/>
      <c r="G12" s="152"/>
      <c r="H12" s="152"/>
    </row>
    <row r="13" spans="1:8" ht="55.95" customHeight="1" x14ac:dyDescent="0.25">
      <c r="A13" s="48" t="s">
        <v>49</v>
      </c>
      <c r="B13" s="40" t="s">
        <v>67</v>
      </c>
      <c r="C13" s="42" t="s">
        <v>47</v>
      </c>
      <c r="D13" s="48" t="s">
        <v>146</v>
      </c>
      <c r="E13" s="52">
        <v>423</v>
      </c>
      <c r="F13" s="52">
        <v>453</v>
      </c>
      <c r="G13" s="53">
        <f>F13/E13*100</f>
        <v>107.0921985815603</v>
      </c>
      <c r="H13" s="8" t="s">
        <v>155</v>
      </c>
    </row>
    <row r="14" spans="1:8" ht="205.2" customHeight="1" x14ac:dyDescent="0.25">
      <c r="A14" s="40" t="s">
        <v>50</v>
      </c>
      <c r="B14" s="40" t="s">
        <v>86</v>
      </c>
      <c r="C14" s="40" t="s">
        <v>47</v>
      </c>
      <c r="D14" s="40" t="s">
        <v>127</v>
      </c>
      <c r="E14" s="40" t="s">
        <v>144</v>
      </c>
      <c r="F14" s="40" t="s">
        <v>156</v>
      </c>
      <c r="G14" s="53">
        <f>F14/E14*100</f>
        <v>85.18518518518519</v>
      </c>
      <c r="H14" s="8" t="s">
        <v>157</v>
      </c>
    </row>
    <row r="15" spans="1:8" ht="46.5" customHeight="1" x14ac:dyDescent="0.25">
      <c r="A15" s="40" t="s">
        <v>68</v>
      </c>
      <c r="B15" s="40" t="s">
        <v>56</v>
      </c>
      <c r="C15" s="40" t="s">
        <v>47</v>
      </c>
      <c r="D15" s="40" t="s">
        <v>139</v>
      </c>
      <c r="E15" s="40" t="s">
        <v>147</v>
      </c>
      <c r="F15" s="40" t="s">
        <v>158</v>
      </c>
      <c r="G15" s="53">
        <f>F15/E15*100</f>
        <v>146.34146341463415</v>
      </c>
      <c r="H15" s="8" t="s">
        <v>155</v>
      </c>
    </row>
    <row r="16" spans="1:8" ht="183.6" customHeight="1" x14ac:dyDescent="0.25">
      <c r="A16" s="40" t="s">
        <v>69</v>
      </c>
      <c r="B16" s="40" t="s">
        <v>70</v>
      </c>
      <c r="C16" s="40" t="s">
        <v>47</v>
      </c>
      <c r="D16" s="51">
        <v>4</v>
      </c>
      <c r="E16" s="51">
        <v>4</v>
      </c>
      <c r="F16" s="51">
        <v>5</v>
      </c>
      <c r="G16" s="53">
        <f>F16/E16*100</f>
        <v>125</v>
      </c>
      <c r="H16" s="9" t="s">
        <v>159</v>
      </c>
    </row>
    <row r="17" spans="1:8" x14ac:dyDescent="0.25">
      <c r="A17" s="153" t="s">
        <v>71</v>
      </c>
      <c r="B17" s="153"/>
      <c r="C17" s="153"/>
      <c r="D17" s="153"/>
      <c r="E17" s="153"/>
      <c r="F17" s="153"/>
      <c r="G17" s="153"/>
      <c r="H17" s="153"/>
    </row>
    <row r="18" spans="1:8" ht="58.2" customHeight="1" x14ac:dyDescent="0.25">
      <c r="A18" s="40" t="s">
        <v>51</v>
      </c>
      <c r="B18" s="40" t="s">
        <v>87</v>
      </c>
      <c r="C18" s="40" t="s">
        <v>47</v>
      </c>
      <c r="D18" s="40" t="s">
        <v>133</v>
      </c>
      <c r="E18" s="40" t="s">
        <v>141</v>
      </c>
      <c r="F18" s="40" t="s">
        <v>141</v>
      </c>
      <c r="G18" s="10">
        <f>F18/E18*100</f>
        <v>100</v>
      </c>
      <c r="H18" s="8" t="s">
        <v>155</v>
      </c>
    </row>
    <row r="19" spans="1:8" x14ac:dyDescent="0.25">
      <c r="A19" s="153" t="s">
        <v>92</v>
      </c>
      <c r="B19" s="153"/>
      <c r="C19" s="153"/>
      <c r="D19" s="153"/>
      <c r="E19" s="153"/>
      <c r="F19" s="153"/>
      <c r="G19" s="153"/>
      <c r="H19" s="153"/>
    </row>
    <row r="20" spans="1:8" ht="44.4" customHeight="1" x14ac:dyDescent="0.25">
      <c r="A20" s="40" t="s">
        <v>93</v>
      </c>
      <c r="B20" s="40" t="s">
        <v>95</v>
      </c>
      <c r="C20" s="40" t="s">
        <v>47</v>
      </c>
      <c r="D20" s="40" t="s">
        <v>127</v>
      </c>
      <c r="E20" s="38">
        <v>30</v>
      </c>
      <c r="F20" s="38">
        <v>21</v>
      </c>
      <c r="G20" s="10">
        <f>F20/E20*100</f>
        <v>70</v>
      </c>
      <c r="H20" s="8" t="s">
        <v>160</v>
      </c>
    </row>
    <row r="21" spans="1:8" ht="60.75" customHeight="1" x14ac:dyDescent="0.25">
      <c r="A21" s="40" t="s">
        <v>94</v>
      </c>
      <c r="B21" s="40" t="s">
        <v>96</v>
      </c>
      <c r="C21" s="40" t="s">
        <v>47</v>
      </c>
      <c r="D21" s="40" t="s">
        <v>134</v>
      </c>
      <c r="E21" s="38">
        <v>6</v>
      </c>
      <c r="F21" s="38">
        <v>6</v>
      </c>
      <c r="G21" s="10">
        <f>F21/E21*100</f>
        <v>100</v>
      </c>
      <c r="H21" s="8" t="s">
        <v>155</v>
      </c>
    </row>
    <row r="22" spans="1:8" x14ac:dyDescent="0.25">
      <c r="A22" s="154" t="s">
        <v>97</v>
      </c>
      <c r="B22" s="154"/>
      <c r="C22" s="154"/>
      <c r="D22" s="154"/>
      <c r="E22" s="154"/>
      <c r="F22" s="154"/>
      <c r="G22" s="154"/>
      <c r="H22" s="154"/>
    </row>
    <row r="23" spans="1:8" ht="73.8" customHeight="1" x14ac:dyDescent="0.25">
      <c r="A23" s="40" t="s">
        <v>98</v>
      </c>
      <c r="B23" s="41" t="s">
        <v>99</v>
      </c>
      <c r="C23" s="40" t="s">
        <v>48</v>
      </c>
      <c r="D23" s="40" t="s">
        <v>148</v>
      </c>
      <c r="E23" s="40" t="s">
        <v>91</v>
      </c>
      <c r="F23" s="40" t="s">
        <v>163</v>
      </c>
      <c r="G23" s="10">
        <f>F23/E23*100</f>
        <v>103.2</v>
      </c>
      <c r="H23" s="8" t="s">
        <v>155</v>
      </c>
    </row>
    <row r="24" spans="1:8" x14ac:dyDescent="0.25">
      <c r="A24" s="154" t="s">
        <v>100</v>
      </c>
      <c r="B24" s="154"/>
      <c r="C24" s="154"/>
      <c r="D24" s="154"/>
      <c r="E24" s="154"/>
      <c r="F24" s="154"/>
      <c r="G24" s="154"/>
      <c r="H24" s="154"/>
    </row>
    <row r="25" spans="1:8" ht="136.80000000000001" customHeight="1" x14ac:dyDescent="0.25">
      <c r="A25" s="40" t="s">
        <v>101</v>
      </c>
      <c r="B25" s="40" t="s">
        <v>102</v>
      </c>
      <c r="C25" s="40" t="s">
        <v>47</v>
      </c>
      <c r="D25" s="40" t="s">
        <v>137</v>
      </c>
      <c r="E25" s="40" t="s">
        <v>144</v>
      </c>
      <c r="F25" s="40" t="s">
        <v>161</v>
      </c>
      <c r="G25" s="10">
        <f>F25/E25*100</f>
        <v>237.03703703703701</v>
      </c>
      <c r="H25" s="8" t="s">
        <v>162</v>
      </c>
    </row>
    <row r="26" spans="1:8" ht="21" customHeight="1" x14ac:dyDescent="0.25">
      <c r="A26" s="33"/>
      <c r="B26" s="34"/>
      <c r="C26" s="34"/>
      <c r="D26" s="34"/>
      <c r="E26" s="34"/>
      <c r="F26" s="34"/>
      <c r="G26" s="34"/>
      <c r="H26" s="34"/>
    </row>
    <row r="27" spans="1:8" ht="30" customHeight="1" x14ac:dyDescent="0.25">
      <c r="A27" s="150" t="s">
        <v>132</v>
      </c>
      <c r="B27" s="150"/>
      <c r="C27" s="150"/>
      <c r="D27" s="150"/>
      <c r="E27" s="150"/>
      <c r="F27" s="150"/>
      <c r="G27" s="150"/>
      <c r="H27" s="150"/>
    </row>
    <row r="28" spans="1:8" ht="61.5" customHeight="1" x14ac:dyDescent="0.25">
      <c r="A28" s="148" t="s">
        <v>165</v>
      </c>
      <c r="B28" s="148"/>
      <c r="C28" s="148"/>
      <c r="D28" s="148"/>
      <c r="E28" s="148"/>
      <c r="F28" s="148"/>
      <c r="G28" s="148"/>
      <c r="H28" s="148"/>
    </row>
    <row r="29" spans="1:8" ht="12.75" hidden="1" customHeight="1" x14ac:dyDescent="0.25">
      <c r="A29" s="35"/>
      <c r="B29" s="35"/>
      <c r="C29" s="35"/>
      <c r="D29" s="35"/>
      <c r="E29" s="35"/>
      <c r="F29" s="35"/>
      <c r="G29" s="35"/>
      <c r="H29" s="35"/>
    </row>
    <row r="30" spans="1:8" ht="3.75" customHeight="1" x14ac:dyDescent="0.25">
      <c r="A30" s="36"/>
      <c r="B30" s="37"/>
      <c r="C30" s="36"/>
      <c r="D30" s="36"/>
      <c r="E30" s="36"/>
      <c r="F30" s="36"/>
      <c r="G30" s="36"/>
      <c r="H30" s="36"/>
    </row>
    <row r="31" spans="1:8" ht="39.6" x14ac:dyDescent="0.25">
      <c r="A31" s="36"/>
      <c r="B31" s="4" t="s">
        <v>135</v>
      </c>
      <c r="C31" s="36"/>
      <c r="D31" s="36"/>
      <c r="E31" s="36"/>
      <c r="F31" s="36"/>
      <c r="G31" s="36"/>
      <c r="H31" s="36"/>
    </row>
    <row r="32" spans="1:8" x14ac:dyDescent="0.25">
      <c r="A32" s="36"/>
      <c r="B32" s="15"/>
      <c r="C32" s="36"/>
      <c r="D32" s="36"/>
      <c r="E32" s="36"/>
      <c r="F32" s="36"/>
      <c r="G32" s="36"/>
      <c r="H32" s="36"/>
    </row>
  </sheetData>
  <mergeCells count="13">
    <mergeCell ref="A3:G3"/>
    <mergeCell ref="A28:H28"/>
    <mergeCell ref="A5:A7"/>
    <mergeCell ref="B5:B7"/>
    <mergeCell ref="C5:C7"/>
    <mergeCell ref="A27:H27"/>
    <mergeCell ref="H5:H7"/>
    <mergeCell ref="A8:H8"/>
    <mergeCell ref="A12:H12"/>
    <mergeCell ref="A17:H17"/>
    <mergeCell ref="A19:H19"/>
    <mergeCell ref="A22:H22"/>
    <mergeCell ref="A24:H24"/>
  </mergeCells>
  <printOptions horizontalCentered="1"/>
  <pageMargins left="0.78740157480314965" right="0.45260416666666664" top="1.1417322834645669" bottom="0.35433070866141736" header="0" footer="0"/>
  <pageSetup paperSize="9" scale="74" firstPageNumber="11" fitToHeight="0" orientation="landscape" useFirstPageNumber="1"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табл1 </vt:lpstr>
      <vt:lpstr>табл2</vt:lpstr>
      <vt:lpstr>табл3</vt:lpstr>
      <vt:lpstr>'табл1 '!Заголовки_для_печати</vt:lpstr>
      <vt:lpstr>табл2!Заголовки_для_печати</vt:lpstr>
      <vt:lpstr>табл3!Заголовки_для_печати</vt:lpstr>
      <vt:lpstr>'табл1 '!Область_печати</vt:lpstr>
      <vt:lpstr>табл2!Область_печати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Фоменко</cp:lastModifiedBy>
  <cp:lastPrinted>2025-02-11T11:38:59Z</cp:lastPrinted>
  <dcterms:created xsi:type="dcterms:W3CDTF">2005-05-11T09:34:44Z</dcterms:created>
  <dcterms:modified xsi:type="dcterms:W3CDTF">2025-02-11T11:40:40Z</dcterms:modified>
</cp:coreProperties>
</file>